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89" i="5" l="1"/>
  <c r="G188" i="5"/>
  <c r="G187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0" i="5"/>
  <c r="G119" i="5"/>
  <c r="G118" i="5"/>
  <c r="G117" i="5"/>
  <c r="G116" i="5"/>
  <c r="G115" i="5"/>
  <c r="G114" i="5"/>
  <c r="G113" i="5"/>
  <c r="G112" i="5"/>
  <c r="G111" i="5"/>
  <c r="G97" i="5"/>
  <c r="G79" i="5"/>
  <c r="G80" i="5"/>
  <c r="G81" i="5"/>
  <c r="G82" i="5"/>
  <c r="G83" i="5"/>
  <c r="G84" i="5"/>
  <c r="G85" i="5"/>
  <c r="G88" i="5"/>
  <c r="G89" i="5"/>
  <c r="G90" i="5"/>
  <c r="G91" i="5"/>
  <c r="G92" i="5"/>
  <c r="G29" i="5"/>
  <c r="G28" i="5"/>
  <c r="G27" i="5"/>
  <c r="G26" i="5"/>
  <c r="G182" i="5" l="1"/>
  <c r="G181" i="5"/>
  <c r="G180" i="5"/>
  <c r="G179" i="5"/>
  <c r="G106" i="5"/>
  <c r="G105" i="5"/>
  <c r="G104" i="5"/>
  <c r="G103" i="5"/>
  <c r="G102" i="5"/>
  <c r="G78" i="5"/>
  <c r="G75" i="5"/>
  <c r="G74" i="5"/>
  <c r="G73" i="5"/>
  <c r="G72" i="5"/>
  <c r="G71" i="5"/>
  <c r="G68" i="5"/>
  <c r="G67" i="5"/>
  <c r="G66" i="5"/>
  <c r="G65" i="5"/>
  <c r="G64" i="5"/>
  <c r="G63" i="5"/>
  <c r="G62" i="5"/>
  <c r="G61" i="5"/>
  <c r="G58" i="5"/>
  <c r="G57" i="5"/>
  <c r="G56" i="5"/>
  <c r="G42" i="5"/>
  <c r="G96" i="5" l="1"/>
  <c r="G48" i="5" l="1"/>
  <c r="G49" i="5"/>
  <c r="G50" i="5"/>
  <c r="G51" i="5"/>
  <c r="G34" i="5"/>
  <c r="G35" i="5"/>
  <c r="G36" i="5"/>
  <c r="G37" i="5"/>
  <c r="G38" i="5"/>
  <c r="G39" i="5"/>
  <c r="G40" i="5"/>
  <c r="G41" i="5"/>
  <c r="G47" i="5" l="1"/>
  <c r="G46" i="5"/>
  <c r="G124" i="5" l="1"/>
  <c r="G25" i="5"/>
  <c r="G24" i="5"/>
  <c r="G23" i="5"/>
  <c r="G95" i="5" l="1"/>
  <c r="G186" i="5" l="1"/>
  <c r="G125" i="5"/>
  <c r="G101" i="5"/>
  <c r="G22" i="5"/>
  <c r="G21" i="5"/>
  <c r="G20" i="5"/>
  <c r="H184" i="5" l="1"/>
  <c r="G110" i="5" l="1"/>
  <c r="H93" i="5" l="1"/>
  <c r="G33" i="5"/>
  <c r="G178" i="5" l="1"/>
  <c r="G152" i="5"/>
  <c r="G129" i="5"/>
  <c r="H176" i="5" l="1"/>
  <c r="H127" i="5"/>
  <c r="H150" i="5"/>
  <c r="H122" i="5"/>
  <c r="H53" i="5" l="1"/>
  <c r="G19" i="5" l="1"/>
  <c r="H17" i="5" l="1"/>
  <c r="H99" i="5" l="1"/>
  <c r="H44" i="5"/>
  <c r="H31" i="5" l="1"/>
  <c r="H108" i="5"/>
  <c r="H193" i="5" l="1"/>
  <c r="I187" i="5" l="1"/>
  <c r="I188" i="5"/>
  <c r="I189" i="5"/>
  <c r="I168" i="5"/>
  <c r="I172" i="5"/>
  <c r="I164" i="5"/>
  <c r="I160" i="5"/>
  <c r="I156" i="5"/>
  <c r="I165" i="5"/>
  <c r="I161" i="5"/>
  <c r="I173" i="5"/>
  <c r="I169" i="5"/>
  <c r="I158" i="5"/>
  <c r="I162" i="5"/>
  <c r="I170" i="5"/>
  <c r="I166" i="5"/>
  <c r="I154" i="5"/>
  <c r="I155" i="5"/>
  <c r="I174" i="5"/>
  <c r="I163" i="5"/>
  <c r="I159" i="5"/>
  <c r="I171" i="5"/>
  <c r="I167" i="5"/>
  <c r="I157" i="5"/>
  <c r="I153" i="5"/>
  <c r="I142" i="5"/>
  <c r="I146" i="5"/>
  <c r="I138" i="5"/>
  <c r="I134" i="5"/>
  <c r="I130" i="5"/>
  <c r="I139" i="5"/>
  <c r="I143" i="5"/>
  <c r="I147" i="5"/>
  <c r="I132" i="5"/>
  <c r="I136" i="5"/>
  <c r="I140" i="5"/>
  <c r="I144" i="5"/>
  <c r="I148" i="5"/>
  <c r="I137" i="5"/>
  <c r="I133" i="5"/>
  <c r="I145" i="5"/>
  <c r="I141" i="5"/>
  <c r="I131" i="5"/>
  <c r="I135" i="5"/>
  <c r="I117" i="5"/>
  <c r="I113" i="5"/>
  <c r="I120" i="5"/>
  <c r="I114" i="5"/>
  <c r="I115" i="5"/>
  <c r="I116" i="5"/>
  <c r="I118" i="5"/>
  <c r="I111" i="5"/>
  <c r="I119" i="5"/>
  <c r="I112" i="5"/>
  <c r="I97" i="5"/>
  <c r="I39" i="5"/>
  <c r="I28" i="5"/>
  <c r="I80" i="5"/>
  <c r="I81" i="5"/>
  <c r="I85" i="5"/>
  <c r="I88" i="5"/>
  <c r="I84" i="5"/>
  <c r="I92" i="5"/>
  <c r="I79" i="5"/>
  <c r="I91" i="5"/>
  <c r="I83" i="5"/>
  <c r="I90" i="5"/>
  <c r="I82" i="5"/>
  <c r="I89" i="5"/>
  <c r="I57" i="5"/>
  <c r="I103" i="5"/>
  <c r="I47" i="5"/>
  <c r="I58" i="5"/>
  <c r="I36" i="5"/>
  <c r="I67" i="5"/>
  <c r="I186" i="5"/>
  <c r="J184" i="5" s="1"/>
  <c r="I48" i="5"/>
  <c r="I182" i="5"/>
  <c r="I24" i="5"/>
  <c r="I180" i="5"/>
  <c r="I96" i="5"/>
  <c r="I65" i="5"/>
  <c r="I125" i="5"/>
  <c r="I23" i="5"/>
  <c r="I42" i="5"/>
  <c r="I25" i="5"/>
  <c r="I64" i="5"/>
  <c r="I178" i="5"/>
  <c r="J176" i="5" s="1"/>
  <c r="I49" i="5"/>
  <c r="I102" i="5"/>
  <c r="I110" i="5"/>
  <c r="J108" i="5" s="1"/>
  <c r="I34" i="5"/>
  <c r="I22" i="5"/>
  <c r="I37" i="5"/>
  <c r="I56" i="5"/>
  <c r="J53" i="5" s="1"/>
  <c r="I35" i="5"/>
  <c r="I62" i="5"/>
  <c r="I46" i="5"/>
  <c r="J44" i="5" s="1"/>
  <c r="I63" i="5"/>
  <c r="I68" i="5"/>
  <c r="I73" i="5"/>
  <c r="I33" i="5"/>
  <c r="J31" i="5" s="1"/>
  <c r="I74" i="5"/>
  <c r="I101" i="5"/>
  <c r="J99" i="5" s="1"/>
  <c r="I152" i="5"/>
  <c r="J150" i="5" s="1"/>
  <c r="I38" i="5"/>
  <c r="I71" i="5"/>
  <c r="I75" i="5"/>
  <c r="I106" i="5"/>
  <c r="I27" i="5"/>
  <c r="I179" i="5"/>
  <c r="I95" i="5"/>
  <c r="J93" i="5" s="1"/>
  <c r="I20" i="5"/>
  <c r="I21" i="5"/>
  <c r="I40" i="5"/>
  <c r="I50" i="5"/>
  <c r="I61" i="5"/>
  <c r="I78" i="5"/>
  <c r="I72" i="5"/>
  <c r="I105" i="5"/>
  <c r="I181" i="5"/>
  <c r="I129" i="5"/>
  <c r="J127" i="5" s="1"/>
  <c r="I19" i="5"/>
  <c r="J17" i="5" s="1"/>
  <c r="J193" i="5" s="1"/>
  <c r="I124" i="5"/>
  <c r="J122" i="5" s="1"/>
  <c r="I41" i="5"/>
  <c r="I51" i="5"/>
  <c r="I66" i="5"/>
  <c r="I104" i="5"/>
  <c r="I26" i="5"/>
  <c r="I29" i="5"/>
</calcChain>
</file>

<file path=xl/sharedStrings.xml><?xml version="1.0" encoding="utf-8"?>
<sst xmlns="http://schemas.openxmlformats.org/spreadsheetml/2006/main" count="421" uniqueCount="295">
  <si>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</si>
  <si>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</si>
  <si>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</si>
  <si>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</si>
  <si>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</si>
  <si>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</si>
  <si>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</si>
  <si>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</si>
  <si>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</si>
  <si>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</si>
  <si>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</si>
  <si>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</si>
  <si>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</si>
  <si>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</si>
  <si>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</si>
  <si>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</si>
  <si>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</si>
  <si>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</si>
  <si>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</si>
  <si>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</si>
  <si>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</si>
  <si>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</si>
  <si>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</si>
  <si>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</si>
  <si>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</si>
  <si>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</si>
  <si>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</si>
  <si>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</si>
  <si>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</si>
  <si>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</si>
  <si>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</si>
  <si>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</si>
  <si>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</si>
  <si>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</si>
  <si>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</si>
  <si>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</si>
  <si>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</si>
  <si>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</si>
  <si>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</si>
  <si>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</si>
  <si>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</si>
  <si>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</si>
  <si>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4.6</t>
  </si>
  <si>
    <t>4.7</t>
  </si>
  <si>
    <t>4.8</t>
  </si>
  <si>
    <t>4.9</t>
  </si>
  <si>
    <t>4.10</t>
  </si>
  <si>
    <t>4.11</t>
  </si>
  <si>
    <t>4.12</t>
  </si>
  <si>
    <t>4.13</t>
  </si>
  <si>
    <t>6.2</t>
  </si>
  <si>
    <t>12.1</t>
  </si>
  <si>
    <t>FORMULARIO 4: RUBRADO</t>
  </si>
  <si>
    <t>2.6</t>
  </si>
  <si>
    <t>3.2</t>
  </si>
  <si>
    <t>1.5</t>
  </si>
  <si>
    <t>1.6</t>
  </si>
  <si>
    <t>1.7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</si>
  <si>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</si>
  <si>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</si>
  <si>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</si>
  <si>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</si>
  <si>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</si>
  <si>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</si>
  <si>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</si>
  <si>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</si>
  <si>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</si>
  <si>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</si>
  <si>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</si>
  <si>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2.7</t>
  </si>
  <si>
    <t>2.8</t>
  </si>
  <si>
    <t>2.9</t>
  </si>
  <si>
    <t>3.3</t>
  </si>
  <si>
    <t>3.4</t>
  </si>
  <si>
    <t>3.5</t>
  </si>
  <si>
    <t>3.6</t>
  </si>
  <si>
    <t>IMPLANTACION DE OBRA</t>
  </si>
  <si>
    <t xml:space="preserve"> </t>
  </si>
  <si>
    <t>9.4</t>
  </si>
  <si>
    <t>9.5</t>
  </si>
  <si>
    <t>9.6</t>
  </si>
  <si>
    <t>11.2</t>
  </si>
  <si>
    <t>11.3</t>
  </si>
  <si>
    <t>11.4</t>
  </si>
  <si>
    <t>DEMOLICIONES</t>
  </si>
  <si>
    <t>6.3</t>
  </si>
  <si>
    <t>6.4</t>
  </si>
  <si>
    <t>6.5</t>
  </si>
  <si>
    <t>6.6</t>
  </si>
  <si>
    <t>11.5</t>
  </si>
  <si>
    <t>VARIOS</t>
  </si>
  <si>
    <t>LLAMADO Nº 37/2017</t>
  </si>
  <si>
    <t>OBRA:UTU COLONIA DEL SACRAMENTO, COLONIA</t>
  </si>
  <si>
    <t>Construcciones provisorias</t>
  </si>
  <si>
    <t xml:space="preserve">Cartel de obra </t>
  </si>
  <si>
    <t xml:space="preserve">Solicitud Trámites en UTE </t>
  </si>
  <si>
    <t xml:space="preserve">Consumo de UTE </t>
  </si>
  <si>
    <t xml:space="preserve">Provisorio de OSE </t>
  </si>
  <si>
    <t xml:space="preserve">Consumo de OSE </t>
  </si>
  <si>
    <t>Limpieza diaria, general y final de obra</t>
  </si>
  <si>
    <t>Prevencionista</t>
  </si>
  <si>
    <t>Alquiler Equipos, Andamios, etc</t>
  </si>
  <si>
    <t>Serenos Seguridad 90 dias</t>
  </si>
  <si>
    <t>Voquetas Retiros de Escombros, Materiales Varios, Desechos</t>
  </si>
  <si>
    <t>1.8</t>
  </si>
  <si>
    <t>1.9</t>
  </si>
  <si>
    <t>1.10</t>
  </si>
  <si>
    <t>1.11</t>
  </si>
  <si>
    <t>Retiro cubierta de Chapa Metálica Sobre Planta Alta</t>
  </si>
  <si>
    <t>Demoliciones de Muros Para SSHHPlanta Alta</t>
  </si>
  <si>
    <t>Demoliciones de Mesadas de Cocinas Planta Baja</t>
  </si>
  <si>
    <t>Demolición de Estufas y Chimeneas</t>
  </si>
  <si>
    <t>Demolición de Mesadas Planta lata</t>
  </si>
  <si>
    <t>Apertura en Muros en Planta Baja, Mochetas</t>
  </si>
  <si>
    <t>Retiro de Aberturas y Terminación de Mochetas</t>
  </si>
  <si>
    <t>Retiro de Pavimentos en Planta Baja</t>
  </si>
  <si>
    <t>Retiro de Pavimentos en Planta Alta</t>
  </si>
  <si>
    <t>Retiro de Cañerías de Abastecimiento, Ductos Etc.</t>
  </si>
  <si>
    <t>2.10</t>
  </si>
  <si>
    <t>ESTRUCTURA</t>
  </si>
  <si>
    <t>Limpieza de Cerchas planta Alta</t>
  </si>
  <si>
    <t>Pintura con Antióxido de Cerchas</t>
  </si>
  <si>
    <t>Sustitución de Correas por Perfiles C 100 mm Apoyo chapas cad 1,00 mts</t>
  </si>
  <si>
    <t>Dinteles sobre Apertura de Vanos PNI 14</t>
  </si>
  <si>
    <t>Dinteles sobre Apertura Salón 2 PNI 16</t>
  </si>
  <si>
    <t>Bases Para Tanque de Agua superior en altillo</t>
  </si>
  <si>
    <t>ALBAÑILERIA</t>
  </si>
  <si>
    <t>Muros y Tabiques</t>
  </si>
  <si>
    <t>Tabiques Mamposteria SSHH Ticholo 12x25x25</t>
  </si>
  <si>
    <t xml:space="preserve">Tabiques varios Mamposteria </t>
  </si>
  <si>
    <t>Azotea y Membrana Sobre Altillo</t>
  </si>
  <si>
    <t>Pavimentos</t>
  </si>
  <si>
    <t>Gastronamía, Porcelanato Negro 60x60</t>
  </si>
  <si>
    <t>SSHH Planta Baja y Alta Porcelanato Negro 60x60</t>
  </si>
  <si>
    <t>Pavimento Salon L49 Porcelanato Negro</t>
  </si>
  <si>
    <t>Reposición Pavimento Terraza PB (x trabajos sanitaria)</t>
  </si>
  <si>
    <t>Pavimentos Otros, Reposición Reparaciones Mesada L49</t>
  </si>
  <si>
    <t>Zócalos 10 cm Porcelanato</t>
  </si>
  <si>
    <t>Pavimentos L17 Porcelanato Negro 60x60</t>
  </si>
  <si>
    <t>Veredas Exteriores Contrapiso y Baldozas 9 Panes</t>
  </si>
  <si>
    <t>Revestimientos</t>
  </si>
  <si>
    <t xml:space="preserve">Gastronomía - Revastimiento Cerámica Blanca Rectificada </t>
  </si>
  <si>
    <t xml:space="preserve">SSHH Planta Baja - Revastimiento Cerámica Blanca Rectificada </t>
  </si>
  <si>
    <t xml:space="preserve">SSHH Planta Alta - Revastimiento Cerámica Blanca Rectificada </t>
  </si>
  <si>
    <t xml:space="preserve">Laboratorio- Revastimiento Cerámica Blanca Rectificada </t>
  </si>
  <si>
    <t xml:space="preserve">L19  Revastimiento Cerámica Blanca Rectificada </t>
  </si>
  <si>
    <t>Revoques</t>
  </si>
  <si>
    <t>Revoques Paramentos Planta Baja</t>
  </si>
  <si>
    <t>Reparación de Revoques y Cielorraso Planta Baja</t>
  </si>
  <si>
    <t>Revoques Paramentos Planta Alta</t>
  </si>
  <si>
    <t>Reparación de Revoques y Cielorraso Planta Alta</t>
  </si>
  <si>
    <t>Picado y Reparación de revoques Altillo L50,51,52</t>
  </si>
  <si>
    <t>Revoques con Hidrófugo Pretiles y Gargantas Altillo, Frontalines</t>
  </si>
  <si>
    <t xml:space="preserve">Reparación y Maquillaje de Muros Exteriores Fachas </t>
  </si>
  <si>
    <t>Recomposición de Molduras, Ornamentos y Mochetas</t>
  </si>
  <si>
    <t>Cubierta</t>
  </si>
  <si>
    <t xml:space="preserve">Sustitución Cubierta Chapa Tipo EconoPanel Cal 24 </t>
  </si>
  <si>
    <t xml:space="preserve">Canalones  Chapa Galvanizada </t>
  </si>
  <si>
    <t>Babetas de encuentro con Mampostería</t>
  </si>
  <si>
    <t>Gargantas, Desbordes y encuentro con Bajadas</t>
  </si>
  <si>
    <t>4.25</t>
  </si>
  <si>
    <t>4.26</t>
  </si>
  <si>
    <t>4.27</t>
  </si>
  <si>
    <t>4.28</t>
  </si>
  <si>
    <t>CARPINTERIA MADERA</t>
  </si>
  <si>
    <t>Puerta C1</t>
  </si>
  <si>
    <t>Reparación Aberturas de Madera Reparación herrajes, ajuste, contravidrios</t>
  </si>
  <si>
    <t>Zócalos de Madera o MDF Pintados</t>
  </si>
  <si>
    <t>5.3</t>
  </si>
  <si>
    <t>HERRERÍA METÁLICA</t>
  </si>
  <si>
    <t>H Reparaciones en Aberturas Hierro</t>
  </si>
  <si>
    <t>H44 Reja 3,05x0,90</t>
  </si>
  <si>
    <t>H 63 Reja 2,90x0,90</t>
  </si>
  <si>
    <t>Ductos Extración de Vapores Gastronomía</t>
  </si>
  <si>
    <t>Campana Acero extracción</t>
  </si>
  <si>
    <t>H 64 Cambio Abertura 1,20x1,20 (ingreso Tanques Agua)</t>
  </si>
  <si>
    <t>ALUMINIO</t>
  </si>
  <si>
    <t>A01</t>
  </si>
  <si>
    <t>A02</t>
  </si>
  <si>
    <t>A03</t>
  </si>
  <si>
    <t>A04</t>
  </si>
  <si>
    <t>A05</t>
  </si>
  <si>
    <t>A06</t>
  </si>
  <si>
    <t>A07</t>
  </si>
  <si>
    <t>A08</t>
  </si>
  <si>
    <t>M1- Mamparas SSHH con Melamínico 19mm  Gris Femenino</t>
  </si>
  <si>
    <t>M2- Mamparas SSHH con Melamínico 19mm  Gris Masculino</t>
  </si>
  <si>
    <t xml:space="preserve">Campana extración 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</si>
  <si>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</si>
  <si>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</si>
  <si>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</si>
  <si>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</si>
  <si>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</si>
  <si>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</si>
  <si>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</si>
  <si>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</si>
  <si>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</si>
  <si>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</si>
  <si>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YESO</t>
  </si>
  <si>
    <t>Tabiques de Yeso de 10 cm con Aislación Acústica</t>
  </si>
  <si>
    <t xml:space="preserve">Cielorrasos Yeso En Placas 12,5 mm </t>
  </si>
  <si>
    <t>SANITARIA</t>
  </si>
  <si>
    <t>Abastecimiento nuevo sistema de bombeo</t>
  </si>
  <si>
    <t>Tanques superiores</t>
  </si>
  <si>
    <t>Sistema de control de llenado tanques</t>
  </si>
  <si>
    <t>Abastecimiento Termo Fusión 3/4" y 1/2" Fría y Caliente</t>
  </si>
  <si>
    <t>Desagües enPVC 110mm,3,2 mm Aprobado</t>
  </si>
  <si>
    <t>Cámaras de Inspección Nuevas</t>
  </si>
  <si>
    <t>Dcámas Cépticas y Pozo Negro</t>
  </si>
  <si>
    <t>Ventilaciones,Ductos, Rejillas</t>
  </si>
  <si>
    <t>Graseras Industriales Rejillas de Piso Lavado en Gastronomía</t>
  </si>
  <si>
    <t>Depósito Decantador Laboratorio Quimica</t>
  </si>
  <si>
    <t>Griferías SSHH</t>
  </si>
  <si>
    <t>Griferías Gastronomía</t>
  </si>
  <si>
    <t>Inodoros con Mochila Blanco</t>
  </si>
  <si>
    <t>Inodoros sin Mochila Blanco</t>
  </si>
  <si>
    <t>Cisternas Exteriores Tipo Magya PVC Blanco</t>
  </si>
  <si>
    <t>Piletas Lavamanos con Pie Blanco</t>
  </si>
  <si>
    <t>Colillas con Llave Corte Mini</t>
  </si>
  <si>
    <t>Bajadas de Pluviales, Bocas de Desagües</t>
  </si>
  <si>
    <t>Mesada Acero Inox Gastronomía</t>
  </si>
  <si>
    <t xml:space="preserve">Ductos extración 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</si>
  <si>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</si>
  <si>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</si>
  <si>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</si>
  <si>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</si>
  <si>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</si>
  <si>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</si>
  <si>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</si>
  <si>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</si>
  <si>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</si>
  <si>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</si>
  <si>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</si>
  <si>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</si>
  <si>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</si>
  <si>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</si>
  <si>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Eléctrica</t>
  </si>
  <si>
    <t>Línea general de 3x70mm +1x50mm N (230v)</t>
  </si>
  <si>
    <t>Línea general de 3x35mm + ax25mm N (400v)</t>
  </si>
  <si>
    <t>Tableros  General</t>
  </si>
  <si>
    <t>Tableros Secundarios</t>
  </si>
  <si>
    <t>Termomagnéticas</t>
  </si>
  <si>
    <t>Disyuntores diferenciales</t>
  </si>
  <si>
    <t>Cámaras exteriores</t>
  </si>
  <si>
    <t>Canería, zanjeado,etc</t>
  </si>
  <si>
    <t>Cañería exterior</t>
  </si>
  <si>
    <t>Canería Daysa</t>
  </si>
  <si>
    <t>Cañería Interiror Aparente</t>
  </si>
  <si>
    <t>Cañería Interiror Embutida</t>
  </si>
  <si>
    <t>Luminarias LT 1</t>
  </si>
  <si>
    <t>Luminarias LT 2</t>
  </si>
  <si>
    <t>Luminarias LT 3</t>
  </si>
  <si>
    <t>Luminarias LT 4</t>
  </si>
  <si>
    <t>Puesta a Tierra</t>
  </si>
  <si>
    <t>Puestas</t>
  </si>
  <si>
    <t>Puestas Idustriales</t>
  </si>
  <si>
    <t>Batería de Condensadores</t>
  </si>
  <si>
    <t xml:space="preserve">Pararrayos </t>
  </si>
  <si>
    <t>Luminarias Emergencia</t>
  </si>
  <si>
    <t>Extractores Gastronomía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</si>
  <si>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</si>
  <si>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</si>
  <si>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</si>
  <si>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</si>
  <si>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</si>
  <si>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</si>
  <si>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</si>
  <si>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</si>
  <si>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</si>
  <si>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</si>
  <si>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</si>
  <si>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</si>
  <si>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</si>
  <si>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</si>
  <si>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</si>
  <si>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</si>
  <si>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</si>
  <si>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</si>
  <si>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</si>
  <si>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</si>
  <si>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</si>
  <si>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</si>
  <si>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PINTURA</t>
  </si>
  <si>
    <t>Pintura zócalos madera</t>
  </si>
  <si>
    <t>Pintura interior</t>
  </si>
  <si>
    <t>Pintura Exteriores</t>
  </si>
  <si>
    <t>Pintura Exteriores Alquiler - Armado Andamios</t>
  </si>
  <si>
    <t>Pintura Aberturas</t>
  </si>
  <si>
    <t>Extintores Polvo ABC 4kg</t>
  </si>
  <si>
    <t>Cartelería Incendio</t>
  </si>
  <si>
    <t>Alarma, 16 Sensores Sirenas</t>
  </si>
  <si>
    <t>Sistema Cámaras CCV</t>
  </si>
  <si>
    <t>12.2</t>
  </si>
  <si>
    <t>12.3</t>
  </si>
  <si>
    <t>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</si>
</sst>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top"/>
    </xf>
    <xf numFmtId="0" fontId="18" fillId="0" borderId="12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6"/>
  <sheetViews>
    <sheetView tabSelected="1" topLeftCell="A161" zoomScale="55" zoomScaleNormal="55" workbookViewId="0">
      <selection activeCell="H193" sqref="H193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52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91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1" t="s">
        <v>15</v>
      </c>
      <c r="I10" s="102"/>
      <c r="J10" s="103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4" t="s">
        <v>15</v>
      </c>
      <c r="I12" s="105"/>
      <c r="J12" s="106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7" t="s">
        <v>92</v>
      </c>
      <c r="B14" s="108"/>
      <c r="C14" s="108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9" t="s">
        <v>14</v>
      </c>
      <c r="J14" s="110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77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76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93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+G19/$H$193</f>
        <v>#DIV/0!</v>
      </c>
      <c r="K19" s="50"/>
    </row>
    <row r="20" spans="1:23" ht="20.25">
      <c r="A20" s="46" t="s">
        <v>1</v>
      </c>
      <c r="B20" s="81" t="s">
        <v>94</v>
      </c>
      <c r="C20" s="30"/>
      <c r="D20" s="11">
        <v>0</v>
      </c>
      <c r="E20" s="27" t="s">
        <v>18</v>
      </c>
      <c r="F20" s="63"/>
      <c r="G20" s="45">
        <f t="shared" ref="G20:G22" si="1">+D20*F20</f>
        <v>0</v>
      </c>
      <c r="H20" s="6"/>
      <c r="I20" s="62" t="e">
        <f>+G20/$H$193</f>
        <v>#DIV/0!</v>
      </c>
      <c r="K20" s="50"/>
    </row>
    <row r="21" spans="1:23" ht="20.25">
      <c r="A21" s="46" t="s">
        <v>2</v>
      </c>
      <c r="B21" s="81" t="s">
        <v>95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+G21/$H$193</f>
        <v>#DIV/0!</v>
      </c>
      <c r="K21" s="50"/>
    </row>
    <row r="22" spans="1:23" ht="20.25">
      <c r="A22" s="46" t="s">
        <v>41</v>
      </c>
      <c r="B22" s="86" t="s">
        <v>96</v>
      </c>
      <c r="C22" s="30"/>
      <c r="D22" s="11">
        <v>0</v>
      </c>
      <c r="E22" s="27" t="s">
        <v>16</v>
      </c>
      <c r="F22" s="63"/>
      <c r="G22" s="45">
        <f t="shared" si="1"/>
        <v>0</v>
      </c>
      <c r="H22" s="6"/>
      <c r="I22" s="62" t="e">
        <f>+G22/$H$193</f>
        <v>#DIV/0!</v>
      </c>
      <c r="K22" s="50"/>
    </row>
    <row r="23" spans="1:23" ht="20.25">
      <c r="A23" s="46" t="s">
        <v>55</v>
      </c>
      <c r="B23" s="86" t="s">
        <v>97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+G23/$H$193</f>
        <v>#DIV/0!</v>
      </c>
      <c r="K23" s="50"/>
    </row>
    <row r="24" spans="1:23" ht="20.25">
      <c r="A24" s="46" t="s">
        <v>56</v>
      </c>
      <c r="B24" s="86" t="s">
        <v>98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+G24/$H$193</f>
        <v>#DIV/0!</v>
      </c>
      <c r="K24" s="50"/>
    </row>
    <row r="25" spans="1:23" ht="20.25">
      <c r="A25" s="46" t="s">
        <v>57</v>
      </c>
      <c r="B25" s="86" t="s">
        <v>99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+G25/$H$193</f>
        <v>#DIV/0!</v>
      </c>
      <c r="K25" s="50"/>
    </row>
    <row r="26" spans="1:23" ht="20.25">
      <c r="A26" s="46" t="s">
        <v>104</v>
      </c>
      <c r="B26" s="86" t="s">
        <v>100</v>
      </c>
      <c r="C26" s="30"/>
      <c r="D26" s="11">
        <v>0</v>
      </c>
      <c r="E26" s="27" t="s">
        <v>16</v>
      </c>
      <c r="F26" s="63"/>
      <c r="G26" s="45">
        <f t="shared" ref="G26:G29" si="3">+D26*F26</f>
        <v>0</v>
      </c>
      <c r="H26" s="6"/>
      <c r="I26" s="62" t="e">
        <f>+G26/$H$193</f>
        <v>#DIV/0!</v>
      </c>
      <c r="K26" s="50"/>
    </row>
    <row r="27" spans="1:23" ht="20.25">
      <c r="A27" s="46" t="s">
        <v>105</v>
      </c>
      <c r="B27" s="86" t="s">
        <v>101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>+G27/$H$193</f>
        <v>#DIV/0!</v>
      </c>
      <c r="K27" s="50"/>
    </row>
    <row r="28" spans="1:23" ht="20.25">
      <c r="A28" s="46" t="s">
        <v>106</v>
      </c>
      <c r="B28" s="86" t="s">
        <v>102</v>
      </c>
      <c r="C28" s="30"/>
      <c r="D28" s="11">
        <v>0</v>
      </c>
      <c r="E28" s="27" t="s">
        <v>16</v>
      </c>
      <c r="F28" s="63"/>
      <c r="G28" s="45">
        <f t="shared" si="3"/>
        <v>0</v>
      </c>
      <c r="H28" s="6"/>
      <c r="I28" s="62" t="e">
        <f>+G28/$H$193</f>
        <v>#DIV/0!</v>
      </c>
      <c r="K28" s="50"/>
    </row>
    <row r="29" spans="1:23" ht="20.25">
      <c r="A29" s="46" t="s">
        <v>107</v>
      </c>
      <c r="B29" s="86" t="s">
        <v>103</v>
      </c>
      <c r="C29" s="30"/>
      <c r="D29" s="11">
        <v>0</v>
      </c>
      <c r="E29" s="27" t="s">
        <v>16</v>
      </c>
      <c r="F29" s="63"/>
      <c r="G29" s="45">
        <f t="shared" si="3"/>
        <v>0</v>
      </c>
      <c r="H29" s="6"/>
      <c r="I29" s="62" t="e">
        <f>+G29/$H$193</f>
        <v>#DIV/0!</v>
      </c>
      <c r="K29" s="50"/>
    </row>
    <row r="30" spans="1:23" s="2" customFormat="1" ht="15.75" thickBot="1">
      <c r="A30" s="20"/>
      <c r="B30" s="100"/>
      <c r="C30" s="100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84</v>
      </c>
      <c r="C31" s="73"/>
      <c r="D31" s="24"/>
      <c r="E31" s="25"/>
      <c r="F31" s="25"/>
      <c r="G31" s="25"/>
      <c r="H31" s="26">
        <f>SUM(G33:G43)</f>
        <v>0</v>
      </c>
      <c r="I31" s="47"/>
      <c r="J31" s="42" t="e">
        <f>SUM(I33:I43)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8" t="s">
        <v>108</v>
      </c>
      <c r="C33" s="30"/>
      <c r="D33" s="11">
        <v>0</v>
      </c>
      <c r="E33" s="27" t="s">
        <v>16</v>
      </c>
      <c r="F33" s="63"/>
      <c r="G33" s="45">
        <f t="shared" ref="G33" si="4">+D33*F33</f>
        <v>0</v>
      </c>
      <c r="H33" s="6"/>
      <c r="I33" s="62" t="e">
        <f>+G33/$H$193</f>
        <v>#DIV/0!</v>
      </c>
      <c r="K33" s="50"/>
    </row>
    <row r="34" spans="1:23" ht="20.25">
      <c r="A34" s="74" t="s">
        <v>34</v>
      </c>
      <c r="B34" s="88" t="s">
        <v>109</v>
      </c>
      <c r="C34" s="30"/>
      <c r="D34" s="11">
        <v>0</v>
      </c>
      <c r="E34" s="27" t="s">
        <v>16</v>
      </c>
      <c r="F34" s="63"/>
      <c r="G34" s="45">
        <f t="shared" ref="G34:G41" si="5">+D34*F34</f>
        <v>0</v>
      </c>
      <c r="H34" s="6"/>
      <c r="I34" s="62" t="e">
        <f>+G34/$H$193</f>
        <v>#DIV/0!</v>
      </c>
      <c r="K34" s="50"/>
    </row>
    <row r="35" spans="1:23" ht="20.25">
      <c r="A35" s="74" t="s">
        <v>35</v>
      </c>
      <c r="B35" s="88" t="s">
        <v>110</v>
      </c>
      <c r="C35" s="30"/>
      <c r="D35" s="11">
        <v>0</v>
      </c>
      <c r="E35" s="27" t="s">
        <v>16</v>
      </c>
      <c r="F35" s="63"/>
      <c r="G35" s="45">
        <f t="shared" si="5"/>
        <v>0</v>
      </c>
      <c r="H35" s="6"/>
      <c r="I35" s="62" t="e">
        <f>+G35/$H$193</f>
        <v>#DIV/0!</v>
      </c>
      <c r="K35" s="50"/>
    </row>
    <row r="36" spans="1:23" s="2" customFormat="1" ht="20.25">
      <c r="A36" s="74" t="s">
        <v>36</v>
      </c>
      <c r="B36" s="88" t="s">
        <v>111</v>
      </c>
      <c r="C36" s="30"/>
      <c r="D36" s="11">
        <v>0</v>
      </c>
      <c r="E36" s="27" t="s">
        <v>16</v>
      </c>
      <c r="F36" s="63"/>
      <c r="G36" s="45">
        <f t="shared" si="5"/>
        <v>0</v>
      </c>
      <c r="H36" s="6"/>
      <c r="I36" s="62" t="e">
        <f>+G36/$H$193</f>
        <v>#DIV/0!</v>
      </c>
      <c r="J36"/>
      <c r="K36" s="50"/>
      <c r="L36"/>
      <c r="M36"/>
      <c r="N36"/>
      <c r="O36"/>
      <c r="P36"/>
      <c r="Q36"/>
      <c r="R36"/>
      <c r="S36"/>
      <c r="T36"/>
      <c r="U36"/>
      <c r="V36"/>
      <c r="W36"/>
    </row>
    <row r="37" spans="1:23" ht="20.25">
      <c r="A37" s="74" t="s">
        <v>37</v>
      </c>
      <c r="B37" s="88" t="s">
        <v>112</v>
      </c>
      <c r="C37" s="30"/>
      <c r="D37" s="11">
        <v>0</v>
      </c>
      <c r="E37" s="27" t="s">
        <v>16</v>
      </c>
      <c r="F37" s="63"/>
      <c r="G37" s="45">
        <f t="shared" si="5"/>
        <v>0</v>
      </c>
      <c r="H37" s="6"/>
      <c r="I37" s="62" t="e">
        <f>+G37/$H$193</f>
        <v>#DIV/0!</v>
      </c>
      <c r="K37" s="50"/>
    </row>
    <row r="38" spans="1:23" ht="20.25">
      <c r="A38" s="74" t="s">
        <v>53</v>
      </c>
      <c r="B38" s="87" t="s">
        <v>113</v>
      </c>
      <c r="C38" s="30"/>
      <c r="D38" s="11">
        <v>0</v>
      </c>
      <c r="E38" s="27" t="s">
        <v>16</v>
      </c>
      <c r="F38" s="63"/>
      <c r="G38" s="45">
        <f t="shared" si="5"/>
        <v>0</v>
      </c>
      <c r="H38" s="6"/>
      <c r="I38" s="62" t="e">
        <f>+G38/$H$193</f>
        <v>#DIV/0!</v>
      </c>
      <c r="K38" s="50"/>
    </row>
    <row r="39" spans="1:23" ht="20.25">
      <c r="A39" s="74" t="s">
        <v>69</v>
      </c>
      <c r="B39" s="87" t="s">
        <v>114</v>
      </c>
      <c r="C39" s="30"/>
      <c r="D39" s="11">
        <v>0</v>
      </c>
      <c r="E39" s="27" t="s">
        <v>16</v>
      </c>
      <c r="F39" s="63"/>
      <c r="G39" s="45">
        <f t="shared" si="5"/>
        <v>0</v>
      </c>
      <c r="H39" s="6"/>
      <c r="I39" s="62" t="e">
        <f>+G39/$H$193</f>
        <v>#DIV/0!</v>
      </c>
      <c r="K39" s="50"/>
    </row>
    <row r="40" spans="1:23" ht="20.25">
      <c r="A40" s="74" t="s">
        <v>70</v>
      </c>
      <c r="B40" s="87" t="s">
        <v>115</v>
      </c>
      <c r="C40" s="30"/>
      <c r="D40" s="11">
        <v>0</v>
      </c>
      <c r="E40" s="27" t="s">
        <v>16</v>
      </c>
      <c r="F40" s="63"/>
      <c r="G40" s="45">
        <f t="shared" si="5"/>
        <v>0</v>
      </c>
      <c r="H40" s="6"/>
      <c r="I40" s="62" t="e">
        <f>+G40/$H$193</f>
        <v>#DIV/0!</v>
      </c>
      <c r="K40" s="50"/>
    </row>
    <row r="41" spans="1:23" ht="20.25">
      <c r="A41" s="74" t="s">
        <v>71</v>
      </c>
      <c r="B41" s="87" t="s">
        <v>116</v>
      </c>
      <c r="C41" s="30"/>
      <c r="D41" s="11">
        <v>0</v>
      </c>
      <c r="E41" s="27" t="s">
        <v>16</v>
      </c>
      <c r="F41" s="63"/>
      <c r="G41" s="45">
        <f t="shared" si="5"/>
        <v>0</v>
      </c>
      <c r="H41" s="6"/>
      <c r="I41" s="62" t="e">
        <f>+G41/$H$193</f>
        <v>#DIV/0!</v>
      </c>
      <c r="K41" s="50"/>
    </row>
    <row r="42" spans="1:23" ht="20.25">
      <c r="A42" s="74" t="s">
        <v>118</v>
      </c>
      <c r="B42" s="87" t="s">
        <v>117</v>
      </c>
      <c r="C42" s="30"/>
      <c r="D42" s="11">
        <v>0</v>
      </c>
      <c r="E42" s="27" t="s">
        <v>16</v>
      </c>
      <c r="F42" s="63"/>
      <c r="G42" s="45">
        <f t="shared" ref="G42" si="6">+D42*F42</f>
        <v>0</v>
      </c>
      <c r="H42" s="6"/>
      <c r="I42" s="62" t="e">
        <f>+G42/$H$193</f>
        <v>#DIV/0!</v>
      </c>
      <c r="K42" s="50"/>
    </row>
    <row r="43" spans="1:23" ht="15.75" thickBot="1">
      <c r="A43" s="31"/>
      <c r="B43" s="100"/>
      <c r="C43" s="100"/>
      <c r="D43" s="39"/>
      <c r="E43" s="39"/>
      <c r="F43" s="39"/>
      <c r="G43" s="39"/>
      <c r="H43" s="40"/>
      <c r="I43" s="40"/>
      <c r="J43" s="52"/>
      <c r="K43" s="4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1" thickBot="1">
      <c r="A44" s="32">
        <v>3</v>
      </c>
      <c r="B44" s="65" t="s">
        <v>119</v>
      </c>
      <c r="C44" s="34"/>
      <c r="D44" s="24"/>
      <c r="E44" s="25"/>
      <c r="F44" s="25"/>
      <c r="G44" s="25"/>
      <c r="H44" s="26">
        <f>SUM(G46:G52)</f>
        <v>0</v>
      </c>
      <c r="I44" s="47"/>
      <c r="J44" s="42" t="e">
        <f>SUM(I46:I52)</f>
        <v>#DIV/0!</v>
      </c>
    </row>
    <row r="45" spans="1:23" ht="15.75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</row>
    <row r="46" spans="1:23" ht="20.25">
      <c r="A46" s="46" t="s">
        <v>25</v>
      </c>
      <c r="B46" s="86" t="s">
        <v>120</v>
      </c>
      <c r="C46" s="30"/>
      <c r="D46" s="11">
        <v>0</v>
      </c>
      <c r="E46" s="27" t="s">
        <v>16</v>
      </c>
      <c r="F46" s="63"/>
      <c r="G46" s="45">
        <f t="shared" ref="G46:G47" si="7">+D46*F46</f>
        <v>0</v>
      </c>
      <c r="H46" s="6"/>
      <c r="I46" s="62" t="e">
        <f>+G46/$H$193</f>
        <v>#DIV/0!</v>
      </c>
      <c r="K46" s="50"/>
    </row>
    <row r="47" spans="1:23" ht="20.25">
      <c r="A47" s="46" t="s">
        <v>54</v>
      </c>
      <c r="B47" s="86" t="s">
        <v>121</v>
      </c>
      <c r="C47" s="30"/>
      <c r="D47" s="11">
        <v>0</v>
      </c>
      <c r="E47" s="27" t="s">
        <v>16</v>
      </c>
      <c r="F47" s="63"/>
      <c r="G47" s="45">
        <f t="shared" si="7"/>
        <v>0</v>
      </c>
      <c r="H47" s="6"/>
      <c r="I47" s="62" t="e">
        <f>+G47/$H$193</f>
        <v>#DIV/0!</v>
      </c>
      <c r="K47" s="50"/>
    </row>
    <row r="48" spans="1:23" ht="20.25">
      <c r="A48" s="46" t="s">
        <v>72</v>
      </c>
      <c r="B48" s="86" t="s">
        <v>122</v>
      </c>
      <c r="C48" s="30"/>
      <c r="D48" s="11">
        <v>0</v>
      </c>
      <c r="E48" s="27" t="s">
        <v>16</v>
      </c>
      <c r="F48" s="63"/>
      <c r="G48" s="45">
        <f>+D48*F48</f>
        <v>0</v>
      </c>
      <c r="H48" s="6"/>
      <c r="I48" s="62" t="e">
        <f>+G48/$H$193</f>
        <v>#DIV/0!</v>
      </c>
      <c r="K48" s="50"/>
    </row>
    <row r="49" spans="1:11" ht="20.25">
      <c r="A49" s="46" t="s">
        <v>73</v>
      </c>
      <c r="B49" s="86" t="s">
        <v>123</v>
      </c>
      <c r="C49" s="30"/>
      <c r="D49" s="11">
        <v>0</v>
      </c>
      <c r="E49" s="27" t="s">
        <v>16</v>
      </c>
      <c r="F49" s="63"/>
      <c r="G49" s="45">
        <f t="shared" ref="G49:G51" si="8">+D49*F49</f>
        <v>0</v>
      </c>
      <c r="H49" s="6"/>
      <c r="I49" s="62" t="e">
        <f>+G49/$H$193</f>
        <v>#DIV/0!</v>
      </c>
      <c r="K49" s="50"/>
    </row>
    <row r="50" spans="1:11" ht="20.25">
      <c r="A50" s="46" t="s">
        <v>74</v>
      </c>
      <c r="B50" s="86" t="s">
        <v>124</v>
      </c>
      <c r="C50" s="30"/>
      <c r="D50" s="11">
        <v>0</v>
      </c>
      <c r="E50" s="27" t="s">
        <v>16</v>
      </c>
      <c r="F50" s="63"/>
      <c r="G50" s="45">
        <f t="shared" si="8"/>
        <v>0</v>
      </c>
      <c r="H50" s="6"/>
      <c r="I50" s="62" t="e">
        <f>+G50/$H$193</f>
        <v>#DIV/0!</v>
      </c>
      <c r="K50" s="50"/>
    </row>
    <row r="51" spans="1:11" ht="20.25">
      <c r="A51" s="46" t="s">
        <v>75</v>
      </c>
      <c r="B51" s="86" t="s">
        <v>125</v>
      </c>
      <c r="C51" s="30"/>
      <c r="D51" s="11">
        <v>0</v>
      </c>
      <c r="E51" s="27" t="s">
        <v>16</v>
      </c>
      <c r="F51" s="63"/>
      <c r="G51" s="45">
        <f t="shared" si="8"/>
        <v>0</v>
      </c>
      <c r="H51" s="6"/>
      <c r="I51" s="62" t="e">
        <f>+G51/$H$193</f>
        <v>#DIV/0!</v>
      </c>
      <c r="K51" s="50"/>
    </row>
    <row r="52" spans="1:11" ht="21" thickBot="1">
      <c r="A52" s="46"/>
      <c r="B52" s="44"/>
      <c r="C52" s="30"/>
      <c r="D52" s="11"/>
      <c r="E52" s="27"/>
      <c r="F52" s="63"/>
      <c r="G52" s="39"/>
      <c r="H52" s="40"/>
      <c r="I52" s="66"/>
      <c r="K52" s="50"/>
    </row>
    <row r="53" spans="1:11" ht="21" thickBot="1">
      <c r="A53" s="71">
        <v>4</v>
      </c>
      <c r="B53" s="72" t="s">
        <v>126</v>
      </c>
      <c r="C53" s="73"/>
      <c r="D53" s="24"/>
      <c r="E53" s="25"/>
      <c r="F53" s="25"/>
      <c r="G53" s="25"/>
      <c r="H53" s="26">
        <f>SUM(G55:G92)</f>
        <v>0</v>
      </c>
      <c r="I53" s="47"/>
      <c r="J53" s="42" t="e">
        <f>SUM(I55:I92)</f>
        <v>#DIV/0!</v>
      </c>
    </row>
    <row r="54" spans="1:11">
      <c r="A54" s="35"/>
      <c r="B54" s="29"/>
      <c r="C54" s="36"/>
      <c r="D54" s="5"/>
      <c r="E54" s="5"/>
      <c r="F54" s="5"/>
      <c r="G54" s="5"/>
      <c r="H54" s="6"/>
      <c r="I54" s="6"/>
      <c r="J54" s="53"/>
      <c r="K54" s="50"/>
    </row>
    <row r="55" spans="1:11" ht="15.75">
      <c r="B55" s="111" t="s">
        <v>127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5</v>
      </c>
      <c r="B56" s="88" t="s">
        <v>128</v>
      </c>
      <c r="C56" s="30"/>
      <c r="D56" s="11">
        <v>0</v>
      </c>
      <c r="E56" s="27" t="s">
        <v>17</v>
      </c>
      <c r="F56" s="11"/>
      <c r="G56" s="45">
        <f t="shared" ref="G56:G78" si="9">+D56*F56</f>
        <v>0</v>
      </c>
      <c r="H56" s="6"/>
      <c r="I56" s="62" t="e">
        <f>+G56/$H$193</f>
        <v>#DIV/0!</v>
      </c>
      <c r="K56" s="50"/>
    </row>
    <row r="57" spans="1:11" ht="15.75">
      <c r="A57" s="43" t="s">
        <v>20</v>
      </c>
      <c r="B57" s="88" t="s">
        <v>129</v>
      </c>
      <c r="C57" s="30"/>
      <c r="D57" s="11">
        <v>0</v>
      </c>
      <c r="E57" s="27" t="s">
        <v>17</v>
      </c>
      <c r="F57" s="11"/>
      <c r="G57" s="45">
        <f t="shared" si="9"/>
        <v>0</v>
      </c>
      <c r="H57" s="6"/>
      <c r="I57" s="62" t="e">
        <f>+G57/$H$193</f>
        <v>#DIV/0!</v>
      </c>
      <c r="K57" s="50"/>
    </row>
    <row r="58" spans="1:11" ht="15.75">
      <c r="A58" s="43" t="s">
        <v>21</v>
      </c>
      <c r="B58" s="87" t="s">
        <v>130</v>
      </c>
      <c r="C58" s="30"/>
      <c r="D58" s="11">
        <v>0</v>
      </c>
      <c r="E58" s="27" t="s">
        <v>17</v>
      </c>
      <c r="F58" s="11"/>
      <c r="G58" s="45">
        <f t="shared" si="9"/>
        <v>0</v>
      </c>
      <c r="H58" s="6"/>
      <c r="I58" s="62" t="e">
        <f>+G58/$H$193</f>
        <v>#DIV/0!</v>
      </c>
      <c r="K58" s="50"/>
    </row>
    <row r="59" spans="1:11" ht="15.75">
      <c r="B59" s="87"/>
      <c r="C59" s="30"/>
      <c r="D59" s="11"/>
      <c r="E59" s="27"/>
      <c r="F59" s="11"/>
      <c r="G59" s="45"/>
      <c r="H59" s="6"/>
      <c r="I59" s="62"/>
      <c r="K59" s="50"/>
    </row>
    <row r="60" spans="1:11" ht="15.75">
      <c r="B60" s="82" t="s">
        <v>131</v>
      </c>
      <c r="C60" s="30"/>
      <c r="D60" s="11"/>
      <c r="E60" s="27"/>
      <c r="F60" s="11"/>
      <c r="G60" s="45"/>
      <c r="H60" s="6"/>
      <c r="I60" s="62"/>
      <c r="K60" s="50"/>
    </row>
    <row r="61" spans="1:11" ht="15.75">
      <c r="A61" s="43" t="s">
        <v>38</v>
      </c>
      <c r="B61" s="87" t="s">
        <v>132</v>
      </c>
      <c r="C61" s="30"/>
      <c r="D61" s="11">
        <v>0</v>
      </c>
      <c r="E61" s="27" t="s">
        <v>17</v>
      </c>
      <c r="F61" s="11"/>
      <c r="G61" s="45">
        <f t="shared" si="9"/>
        <v>0</v>
      </c>
      <c r="H61" s="6"/>
      <c r="I61" s="62" t="e">
        <f>+G61/$H$193</f>
        <v>#DIV/0!</v>
      </c>
      <c r="K61" s="50"/>
    </row>
    <row r="62" spans="1:11" ht="15.75">
      <c r="A62" s="43" t="s">
        <v>39</v>
      </c>
      <c r="B62" s="87" t="s">
        <v>133</v>
      </c>
      <c r="C62" s="30"/>
      <c r="D62" s="11">
        <v>0</v>
      </c>
      <c r="E62" s="27" t="s">
        <v>17</v>
      </c>
      <c r="F62" s="11"/>
      <c r="G62" s="45">
        <f t="shared" si="9"/>
        <v>0</v>
      </c>
      <c r="H62" s="6"/>
      <c r="I62" s="62" t="e">
        <f>+G62/$H$193</f>
        <v>#DIV/0!</v>
      </c>
      <c r="K62" s="50"/>
    </row>
    <row r="63" spans="1:11" ht="15.75">
      <c r="A63" s="43" t="s">
        <v>42</v>
      </c>
      <c r="B63" s="87" t="s">
        <v>134</v>
      </c>
      <c r="C63" s="30"/>
      <c r="D63" s="11">
        <v>0</v>
      </c>
      <c r="E63" s="27" t="s">
        <v>17</v>
      </c>
      <c r="F63" s="11"/>
      <c r="G63" s="45">
        <f t="shared" si="9"/>
        <v>0</v>
      </c>
      <c r="H63" s="6"/>
      <c r="I63" s="62" t="e">
        <f>+G63/$H$193</f>
        <v>#DIV/0!</v>
      </c>
      <c r="K63" s="50"/>
    </row>
    <row r="64" spans="1:11" ht="15.75">
      <c r="A64" s="43" t="s">
        <v>43</v>
      </c>
      <c r="B64" s="87" t="s">
        <v>135</v>
      </c>
      <c r="C64" s="30"/>
      <c r="D64" s="11">
        <v>0</v>
      </c>
      <c r="E64" s="27" t="s">
        <v>16</v>
      </c>
      <c r="F64" s="11"/>
      <c r="G64" s="45">
        <f t="shared" si="9"/>
        <v>0</v>
      </c>
      <c r="H64" s="6"/>
      <c r="I64" s="62" t="e">
        <f>+G64/$H$193</f>
        <v>#DIV/0!</v>
      </c>
      <c r="K64" s="50"/>
    </row>
    <row r="65" spans="1:11" ht="15.75">
      <c r="A65" s="43" t="s">
        <v>44</v>
      </c>
      <c r="B65" s="87" t="s">
        <v>136</v>
      </c>
      <c r="C65" s="30"/>
      <c r="D65" s="11">
        <v>0</v>
      </c>
      <c r="E65" s="27" t="s">
        <v>17</v>
      </c>
      <c r="F65" s="11"/>
      <c r="G65" s="45">
        <f t="shared" si="9"/>
        <v>0</v>
      </c>
      <c r="H65" s="6"/>
      <c r="I65" s="62" t="e">
        <f>+G65/$H$193</f>
        <v>#DIV/0!</v>
      </c>
      <c r="K65" s="50"/>
    </row>
    <row r="66" spans="1:11" ht="15.75">
      <c r="A66" s="43" t="s">
        <v>45</v>
      </c>
      <c r="B66" s="87" t="s">
        <v>137</v>
      </c>
      <c r="C66" s="30"/>
      <c r="D66" s="11">
        <v>0</v>
      </c>
      <c r="E66" s="27" t="s">
        <v>26</v>
      </c>
      <c r="F66" s="11"/>
      <c r="G66" s="45">
        <f t="shared" si="9"/>
        <v>0</v>
      </c>
      <c r="H66" s="6"/>
      <c r="I66" s="62" t="e">
        <f>+G66/$H$193</f>
        <v>#DIV/0!</v>
      </c>
      <c r="K66" s="50"/>
    </row>
    <row r="67" spans="1:11" ht="15.75">
      <c r="A67" s="43" t="s">
        <v>46</v>
      </c>
      <c r="B67" s="87" t="s">
        <v>138</v>
      </c>
      <c r="C67" s="30"/>
      <c r="D67" s="11">
        <v>0</v>
      </c>
      <c r="E67" s="27" t="s">
        <v>17</v>
      </c>
      <c r="F67" s="11"/>
      <c r="G67" s="45">
        <f t="shared" si="9"/>
        <v>0</v>
      </c>
      <c r="H67" s="6"/>
      <c r="I67" s="62" t="e">
        <f>+G67/$H$193</f>
        <v>#DIV/0!</v>
      </c>
      <c r="K67" s="50"/>
    </row>
    <row r="68" spans="1:11" ht="15.75">
      <c r="A68" s="43" t="s">
        <v>47</v>
      </c>
      <c r="B68" s="87" t="s">
        <v>139</v>
      </c>
      <c r="C68" s="30"/>
      <c r="D68" s="11">
        <v>0</v>
      </c>
      <c r="E68" s="27" t="s">
        <v>17</v>
      </c>
      <c r="F68" s="11"/>
      <c r="G68" s="45">
        <f t="shared" si="9"/>
        <v>0</v>
      </c>
      <c r="H68" s="6"/>
      <c r="I68" s="62" t="e">
        <f>+G68/$H$193</f>
        <v>#DIV/0!</v>
      </c>
      <c r="K68" s="50"/>
    </row>
    <row r="69" spans="1:11" ht="15.75">
      <c r="B69" s="87"/>
      <c r="C69" s="30"/>
      <c r="D69" s="11"/>
      <c r="E69" s="27"/>
      <c r="F69" s="11"/>
      <c r="G69" s="45"/>
      <c r="H69" s="6"/>
      <c r="I69" s="62"/>
      <c r="K69" s="50"/>
    </row>
    <row r="70" spans="1:11" ht="15.75">
      <c r="B70" s="82" t="s">
        <v>140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48</v>
      </c>
      <c r="B71" s="87" t="s">
        <v>141</v>
      </c>
      <c r="C71" s="30"/>
      <c r="D71" s="11">
        <v>0</v>
      </c>
      <c r="E71" s="27" t="s">
        <v>17</v>
      </c>
      <c r="F71" s="11"/>
      <c r="G71" s="45">
        <f t="shared" si="9"/>
        <v>0</v>
      </c>
      <c r="H71" s="6"/>
      <c r="I71" s="62" t="e">
        <f>+G71/$H$193</f>
        <v>#DIV/0!</v>
      </c>
      <c r="K71" s="50"/>
    </row>
    <row r="72" spans="1:11" ht="15.75">
      <c r="A72" s="43" t="s">
        <v>49</v>
      </c>
      <c r="B72" s="87" t="s">
        <v>142</v>
      </c>
      <c r="C72" s="30"/>
      <c r="D72" s="11">
        <v>0</v>
      </c>
      <c r="E72" s="27" t="s">
        <v>17</v>
      </c>
      <c r="F72" s="11"/>
      <c r="G72" s="45">
        <f t="shared" si="9"/>
        <v>0</v>
      </c>
      <c r="H72" s="6"/>
      <c r="I72" s="62" t="e">
        <f>+G72/$H$193</f>
        <v>#DIV/0!</v>
      </c>
      <c r="K72" s="50"/>
    </row>
    <row r="73" spans="1:11" ht="15.75">
      <c r="A73" s="43" t="s">
        <v>58</v>
      </c>
      <c r="B73" s="87" t="s">
        <v>143</v>
      </c>
      <c r="C73" s="30"/>
      <c r="D73" s="11">
        <v>0</v>
      </c>
      <c r="E73" s="27" t="s">
        <v>17</v>
      </c>
      <c r="F73" s="11"/>
      <c r="G73" s="45">
        <f t="shared" si="9"/>
        <v>0</v>
      </c>
      <c r="H73" s="6"/>
      <c r="I73" s="62" t="e">
        <f>+G73/$H$193</f>
        <v>#DIV/0!</v>
      </c>
      <c r="K73" s="50"/>
    </row>
    <row r="74" spans="1:11" ht="15.75">
      <c r="A74" s="43" t="s">
        <v>59</v>
      </c>
      <c r="B74" s="87" t="s">
        <v>144</v>
      </c>
      <c r="C74" s="30"/>
      <c r="D74" s="11">
        <v>0</v>
      </c>
      <c r="E74" s="27" t="s">
        <v>17</v>
      </c>
      <c r="F74" s="11"/>
      <c r="G74" s="45">
        <f t="shared" si="9"/>
        <v>0</v>
      </c>
      <c r="H74" s="6"/>
      <c r="I74" s="62" t="e">
        <f>+G74/$H$193</f>
        <v>#DIV/0!</v>
      </c>
      <c r="K74" s="50"/>
    </row>
    <row r="75" spans="1:11" ht="15.75">
      <c r="A75" s="43" t="s">
        <v>60</v>
      </c>
      <c r="B75" s="87" t="s">
        <v>145</v>
      </c>
      <c r="C75" s="30"/>
      <c r="D75" s="11">
        <v>0</v>
      </c>
      <c r="E75" s="27" t="s">
        <v>17</v>
      </c>
      <c r="F75" s="11"/>
      <c r="G75" s="45">
        <f t="shared" si="9"/>
        <v>0</v>
      </c>
      <c r="H75" s="6"/>
      <c r="I75" s="62" t="e">
        <f>+G75/$H$193</f>
        <v>#DIV/0!</v>
      </c>
      <c r="K75" s="50"/>
    </row>
    <row r="76" spans="1:11" ht="15.75">
      <c r="B76" s="87"/>
      <c r="C76" s="30"/>
      <c r="D76" s="11"/>
      <c r="E76" s="27"/>
      <c r="F76" s="11"/>
      <c r="G76" s="45"/>
      <c r="H76" s="6"/>
      <c r="I76" s="62"/>
      <c r="K76" s="50"/>
    </row>
    <row r="77" spans="1:11" ht="15.75">
      <c r="B77" s="82" t="s">
        <v>146</v>
      </c>
      <c r="C77" s="30"/>
      <c r="D77" s="11"/>
      <c r="E77" s="27"/>
      <c r="F77" s="11"/>
      <c r="G77" s="45"/>
      <c r="H77" s="6"/>
      <c r="I77" s="62"/>
      <c r="K77" s="50"/>
    </row>
    <row r="78" spans="1:11" ht="15.75">
      <c r="A78" s="43" t="s">
        <v>61</v>
      </c>
      <c r="B78" s="87" t="s">
        <v>147</v>
      </c>
      <c r="C78" s="30"/>
      <c r="D78" s="11">
        <v>0</v>
      </c>
      <c r="E78" s="27" t="s">
        <v>16</v>
      </c>
      <c r="F78" s="11"/>
      <c r="G78" s="45">
        <f t="shared" si="9"/>
        <v>0</v>
      </c>
      <c r="H78" s="6"/>
      <c r="I78" s="62" t="e">
        <f>+G78/$H$193</f>
        <v>#DIV/0!</v>
      </c>
      <c r="K78" s="50"/>
    </row>
    <row r="79" spans="1:11" ht="15.75">
      <c r="A79" s="43" t="s">
        <v>62</v>
      </c>
      <c r="B79" s="87" t="s">
        <v>148</v>
      </c>
      <c r="C79" s="30"/>
      <c r="D79" s="11">
        <v>0</v>
      </c>
      <c r="E79" s="27" t="s">
        <v>16</v>
      </c>
      <c r="F79" s="11"/>
      <c r="G79" s="45">
        <f t="shared" ref="G79:G92" si="10">+D79*F79</f>
        <v>0</v>
      </c>
      <c r="H79" s="6"/>
      <c r="I79" s="62" t="e">
        <f>+G79/$H$193</f>
        <v>#DIV/0!</v>
      </c>
      <c r="K79" s="50"/>
    </row>
    <row r="80" spans="1:11" ht="15.75">
      <c r="A80" s="43" t="s">
        <v>63</v>
      </c>
      <c r="B80" s="87" t="s">
        <v>149</v>
      </c>
      <c r="C80" s="30"/>
      <c r="D80" s="11">
        <v>0</v>
      </c>
      <c r="E80" s="27" t="s">
        <v>16</v>
      </c>
      <c r="F80" s="11"/>
      <c r="G80" s="45">
        <f t="shared" si="10"/>
        <v>0</v>
      </c>
      <c r="H80" s="6"/>
      <c r="I80" s="62" t="e">
        <f>+G80/$H$193</f>
        <v>#DIV/0!</v>
      </c>
      <c r="K80" s="50"/>
    </row>
    <row r="81" spans="1:23" ht="15.75">
      <c r="A81" s="43" t="s">
        <v>64</v>
      </c>
      <c r="B81" s="87" t="s">
        <v>150</v>
      </c>
      <c r="C81" s="30"/>
      <c r="D81" s="11">
        <v>0</v>
      </c>
      <c r="E81" s="27" t="s">
        <v>16</v>
      </c>
      <c r="F81" s="11"/>
      <c r="G81" s="45">
        <f t="shared" si="10"/>
        <v>0</v>
      </c>
      <c r="H81" s="6"/>
      <c r="I81" s="62" t="e">
        <f>+G81/$H$193</f>
        <v>#DIV/0!</v>
      </c>
      <c r="K81" s="50"/>
    </row>
    <row r="82" spans="1:23" ht="15.75">
      <c r="A82" s="43" t="s">
        <v>65</v>
      </c>
      <c r="B82" s="87" t="s">
        <v>151</v>
      </c>
      <c r="C82" s="30"/>
      <c r="D82" s="11">
        <v>0</v>
      </c>
      <c r="E82" s="27" t="s">
        <v>16</v>
      </c>
      <c r="F82" s="11"/>
      <c r="G82" s="45">
        <f t="shared" si="10"/>
        <v>0</v>
      </c>
      <c r="H82" s="6"/>
      <c r="I82" s="62" t="e">
        <f>+G82/$H$193</f>
        <v>#DIV/0!</v>
      </c>
      <c r="K82" s="50"/>
    </row>
    <row r="83" spans="1:23" ht="15.75">
      <c r="A83" s="43" t="s">
        <v>66</v>
      </c>
      <c r="B83" s="87" t="s">
        <v>152</v>
      </c>
      <c r="C83" s="30"/>
      <c r="D83" s="11">
        <v>0</v>
      </c>
      <c r="E83" s="27" t="s">
        <v>16</v>
      </c>
      <c r="F83" s="11"/>
      <c r="G83" s="45">
        <f t="shared" si="10"/>
        <v>0</v>
      </c>
      <c r="H83" s="6"/>
      <c r="I83" s="62" t="e">
        <f>+G83/$H$193</f>
        <v>#DIV/0!</v>
      </c>
      <c r="K83" s="50"/>
    </row>
    <row r="84" spans="1:23" ht="15.75">
      <c r="A84" s="43" t="s">
        <v>67</v>
      </c>
      <c r="B84" s="87" t="s">
        <v>153</v>
      </c>
      <c r="C84" s="30"/>
      <c r="D84" s="11">
        <v>0</v>
      </c>
      <c r="E84" s="27" t="s">
        <v>16</v>
      </c>
      <c r="F84" s="11"/>
      <c r="G84" s="45">
        <f t="shared" si="10"/>
        <v>0</v>
      </c>
      <c r="H84" s="6"/>
      <c r="I84" s="62" t="e">
        <f>+G84/$H$193</f>
        <v>#DIV/0!</v>
      </c>
      <c r="K84" s="50"/>
    </row>
    <row r="85" spans="1:23" ht="15.75">
      <c r="A85" s="43" t="s">
        <v>68</v>
      </c>
      <c r="B85" s="87" t="s">
        <v>154</v>
      </c>
      <c r="C85" s="30"/>
      <c r="D85" s="11">
        <v>0</v>
      </c>
      <c r="E85" s="27" t="s">
        <v>16</v>
      </c>
      <c r="F85" s="11"/>
      <c r="G85" s="45">
        <f t="shared" si="10"/>
        <v>0</v>
      </c>
      <c r="H85" s="6"/>
      <c r="I85" s="62" t="e">
        <f>+G85/$H$193</f>
        <v>#DIV/0!</v>
      </c>
      <c r="K85" s="50"/>
    </row>
    <row r="86" spans="1:23" ht="15.75">
      <c r="B86" s="87"/>
      <c r="C86" s="30"/>
      <c r="D86" s="11"/>
      <c r="E86" s="27"/>
      <c r="F86" s="11"/>
      <c r="G86" s="45"/>
      <c r="H86" s="6"/>
      <c r="I86" s="62"/>
      <c r="K86" s="50"/>
    </row>
    <row r="87" spans="1:23" ht="15.75">
      <c r="B87" s="82" t="s">
        <v>155</v>
      </c>
      <c r="C87" s="30"/>
      <c r="D87" s="11"/>
      <c r="E87" s="27"/>
      <c r="F87" s="11"/>
      <c r="G87" s="45"/>
      <c r="H87" s="6"/>
      <c r="I87" s="62"/>
      <c r="K87" s="50"/>
    </row>
    <row r="88" spans="1:23" ht="15.75">
      <c r="A88" s="43" t="s">
        <v>160</v>
      </c>
      <c r="B88" s="87" t="s">
        <v>156</v>
      </c>
      <c r="C88" s="30"/>
      <c r="D88" s="11">
        <v>0</v>
      </c>
      <c r="E88" s="27" t="s">
        <v>17</v>
      </c>
      <c r="F88" s="11"/>
      <c r="G88" s="45">
        <f t="shared" si="10"/>
        <v>0</v>
      </c>
      <c r="H88" s="6"/>
      <c r="I88" s="62" t="e">
        <f>+G88/$H$193</f>
        <v>#DIV/0!</v>
      </c>
      <c r="K88" s="50"/>
    </row>
    <row r="89" spans="1:23" ht="15.75">
      <c r="A89" s="43" t="s">
        <v>161</v>
      </c>
      <c r="B89" s="87" t="s">
        <v>157</v>
      </c>
      <c r="C89" s="30"/>
      <c r="D89" s="11">
        <v>0</v>
      </c>
      <c r="E89" s="27" t="s">
        <v>26</v>
      </c>
      <c r="F89" s="11"/>
      <c r="G89" s="45">
        <f t="shared" si="10"/>
        <v>0</v>
      </c>
      <c r="H89" s="6"/>
      <c r="I89" s="62" t="e">
        <f>+G89/$H$193</f>
        <v>#DIV/0!</v>
      </c>
      <c r="K89" s="50"/>
    </row>
    <row r="90" spans="1:23" ht="15.75">
      <c r="A90" s="43" t="s">
        <v>162</v>
      </c>
      <c r="B90" s="87" t="s">
        <v>158</v>
      </c>
      <c r="C90" s="30"/>
      <c r="D90" s="11">
        <v>0</v>
      </c>
      <c r="E90" s="27" t="s">
        <v>16</v>
      </c>
      <c r="F90" s="11"/>
      <c r="G90" s="45">
        <f t="shared" si="10"/>
        <v>0</v>
      </c>
      <c r="H90" s="6"/>
      <c r="I90" s="62" t="e">
        <f>+G90/$H$193</f>
        <v>#DIV/0!</v>
      </c>
      <c r="K90" s="50"/>
    </row>
    <row r="91" spans="1:23" ht="15.75">
      <c r="A91" s="43" t="s">
        <v>163</v>
      </c>
      <c r="B91" s="87" t="s">
        <v>159</v>
      </c>
      <c r="C91" s="30"/>
      <c r="D91" s="11">
        <v>0</v>
      </c>
      <c r="E91" s="27" t="s">
        <v>16</v>
      </c>
      <c r="F91" s="11"/>
      <c r="G91" s="45">
        <f>+D91*F91</f>
        <v>0</v>
      </c>
      <c r="H91" s="6"/>
      <c r="I91" s="62" t="e">
        <f>+G91/$H$193</f>
        <v>#DIV/0!</v>
      </c>
      <c r="K91" s="50"/>
    </row>
    <row r="92" spans="1:23" ht="15.75" thickBot="1">
      <c r="A92" s="31"/>
      <c r="B92" s="100"/>
      <c r="C92" s="100"/>
      <c r="D92" s="39"/>
      <c r="E92" s="39"/>
      <c r="F92" s="39"/>
      <c r="G92" s="45">
        <f t="shared" si="10"/>
        <v>0</v>
      </c>
      <c r="H92" s="6"/>
      <c r="I92" s="62" t="e">
        <f>+G92/$H$193</f>
        <v>#DIV/0!</v>
      </c>
      <c r="J92" s="54"/>
      <c r="K92" s="50"/>
    </row>
    <row r="93" spans="1:23" s="2" customFormat="1" ht="21" thickBot="1">
      <c r="A93" s="32">
        <v>5</v>
      </c>
      <c r="B93" s="33" t="s">
        <v>164</v>
      </c>
      <c r="C93" s="34"/>
      <c r="D93" s="24"/>
      <c r="E93" s="25"/>
      <c r="F93" s="25"/>
      <c r="G93" s="25"/>
      <c r="H93" s="26">
        <f>SUM(G95:G98)</f>
        <v>0</v>
      </c>
      <c r="I93" s="47"/>
      <c r="J93" s="42" t="e">
        <f>SUM(I95:I98)</f>
        <v>#DIV/0!</v>
      </c>
      <c r="K93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>
      <c r="A94" s="35"/>
      <c r="B94" s="29"/>
      <c r="C94" s="36"/>
      <c r="D94" s="5"/>
      <c r="E94" s="5"/>
      <c r="F94" s="5"/>
      <c r="G94" s="5"/>
      <c r="H94" s="6"/>
      <c r="I94" s="6"/>
      <c r="J94" s="53"/>
      <c r="K94" s="50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 ht="15.75">
      <c r="A95" s="46" t="s">
        <v>6</v>
      </c>
      <c r="B95" s="92" t="s">
        <v>165</v>
      </c>
      <c r="C95" s="30"/>
      <c r="D95" s="11">
        <v>0</v>
      </c>
      <c r="E95" s="27" t="s">
        <v>16</v>
      </c>
      <c r="F95" s="11"/>
      <c r="G95" s="45">
        <f t="shared" ref="G95" si="11">+D95*F95</f>
        <v>0</v>
      </c>
      <c r="H95" s="6"/>
      <c r="I95" s="62" t="e">
        <f>+G95/$H$193</f>
        <v>#DIV/0!</v>
      </c>
      <c r="K95" s="49"/>
    </row>
    <row r="96" spans="1:23" s="2" customFormat="1" ht="30.75">
      <c r="A96" s="46" t="s">
        <v>27</v>
      </c>
      <c r="B96" s="87" t="s">
        <v>166</v>
      </c>
      <c r="C96" s="30"/>
      <c r="D96" s="11">
        <v>0</v>
      </c>
      <c r="E96" s="27" t="s">
        <v>16</v>
      </c>
      <c r="F96" s="11"/>
      <c r="G96" s="45">
        <f t="shared" ref="G96" si="12">+D96*F96</f>
        <v>0</v>
      </c>
      <c r="H96" s="6"/>
      <c r="I96" s="62" t="e">
        <f>+G96/$H$193</f>
        <v>#DIV/0!</v>
      </c>
      <c r="K96" s="49"/>
    </row>
    <row r="97" spans="1:23" s="2" customFormat="1" ht="15.75">
      <c r="A97" s="46" t="s">
        <v>168</v>
      </c>
      <c r="B97" s="87" t="s">
        <v>167</v>
      </c>
      <c r="C97" s="30"/>
      <c r="D97" s="11">
        <v>0</v>
      </c>
      <c r="E97" s="27" t="s">
        <v>26</v>
      </c>
      <c r="F97" s="11"/>
      <c r="G97" s="45">
        <f t="shared" ref="G97" si="13">+D97*F97</f>
        <v>0</v>
      </c>
      <c r="H97" s="6"/>
      <c r="I97" s="62" t="e">
        <f>+G97/$H$193</f>
        <v>#DIV/0!</v>
      </c>
      <c r="K97" s="49"/>
    </row>
    <row r="98" spans="1:23" ht="16.5" thickBot="1">
      <c r="A98" s="76"/>
      <c r="B98" s="77"/>
      <c r="C98" s="30"/>
      <c r="D98" s="78"/>
      <c r="E98" s="79"/>
      <c r="F98" s="78"/>
      <c r="G98" s="39"/>
      <c r="H98" s="40"/>
      <c r="I98" s="52"/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s="2" customFormat="1" ht="21" thickBot="1">
      <c r="A99" s="22">
        <v>6</v>
      </c>
      <c r="B99" s="23" t="s">
        <v>169</v>
      </c>
      <c r="C99" s="73"/>
      <c r="D99" s="24"/>
      <c r="E99" s="25"/>
      <c r="F99" s="25"/>
      <c r="G99" s="25"/>
      <c r="H99" s="26">
        <f>SUM(G101:G107)</f>
        <v>0</v>
      </c>
      <c r="I99" s="47"/>
      <c r="J99" s="42" t="e">
        <f>SUM(I101:I107)</f>
        <v>#DIV/0!</v>
      </c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>
      <c r="A100" s="37"/>
      <c r="B100" s="38"/>
      <c r="C100" s="29"/>
      <c r="D100" s="5"/>
      <c r="E100" s="5"/>
      <c r="F100" s="5"/>
      <c r="G100" s="5"/>
      <c r="H100" s="6"/>
      <c r="I100" s="6"/>
      <c r="J100" s="51"/>
      <c r="K100" s="5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2" customFormat="1" ht="20.25">
      <c r="A101" s="43" t="s">
        <v>7</v>
      </c>
      <c r="B101" s="87" t="s">
        <v>170</v>
      </c>
      <c r="C101" s="30"/>
      <c r="D101" s="11">
        <v>0</v>
      </c>
      <c r="E101" s="27" t="s">
        <v>16</v>
      </c>
      <c r="F101" s="64"/>
      <c r="G101" s="45">
        <f t="shared" ref="G101" si="14">+D101*F101</f>
        <v>0</v>
      </c>
      <c r="H101" s="6"/>
      <c r="I101" s="62" t="e">
        <f>+G101/$H$193</f>
        <v>#DIV/0!</v>
      </c>
      <c r="K101" s="49"/>
    </row>
    <row r="102" spans="1:23" s="2" customFormat="1" ht="20.25">
      <c r="A102" s="43" t="s">
        <v>50</v>
      </c>
      <c r="B102" s="87" t="s">
        <v>171</v>
      </c>
      <c r="C102" s="30"/>
      <c r="D102" s="11">
        <v>0</v>
      </c>
      <c r="E102" s="27" t="s">
        <v>18</v>
      </c>
      <c r="F102" s="64"/>
      <c r="G102" s="45">
        <f t="shared" ref="G102:G106" si="15">+D102*F102</f>
        <v>0</v>
      </c>
      <c r="H102" s="6"/>
      <c r="I102" s="62" t="e">
        <f>+G102/$H$193</f>
        <v>#DIV/0!</v>
      </c>
      <c r="K102" s="49"/>
    </row>
    <row r="103" spans="1:23" s="2" customFormat="1" ht="20.25">
      <c r="A103" s="43" t="s">
        <v>85</v>
      </c>
      <c r="B103" s="87" t="s">
        <v>172</v>
      </c>
      <c r="C103" s="30"/>
      <c r="D103" s="11">
        <v>0</v>
      </c>
      <c r="E103" s="27" t="s">
        <v>18</v>
      </c>
      <c r="F103" s="64"/>
      <c r="G103" s="45">
        <f t="shared" si="15"/>
        <v>0</v>
      </c>
      <c r="H103" s="6"/>
      <c r="I103" s="62" t="e">
        <f>+G103/$H$193</f>
        <v>#DIV/0!</v>
      </c>
      <c r="K103" s="49"/>
    </row>
    <row r="104" spans="1:23" s="2" customFormat="1" ht="20.25">
      <c r="A104" s="43" t="s">
        <v>86</v>
      </c>
      <c r="B104" s="87" t="s">
        <v>173</v>
      </c>
      <c r="C104" s="30"/>
      <c r="D104" s="11">
        <v>0</v>
      </c>
      <c r="E104" s="27" t="s">
        <v>18</v>
      </c>
      <c r="F104" s="64"/>
      <c r="G104" s="45">
        <f t="shared" si="15"/>
        <v>0</v>
      </c>
      <c r="H104" s="6"/>
      <c r="I104" s="62" t="e">
        <f>+G104/$H$193</f>
        <v>#DIV/0!</v>
      </c>
      <c r="K104" s="49"/>
    </row>
    <row r="105" spans="1:23" s="2" customFormat="1" ht="20.25">
      <c r="A105" s="43" t="s">
        <v>87</v>
      </c>
      <c r="B105" s="87" t="s">
        <v>174</v>
      </c>
      <c r="C105" s="30"/>
      <c r="D105" s="11">
        <v>0</v>
      </c>
      <c r="E105" s="27" t="s">
        <v>18</v>
      </c>
      <c r="F105" s="64"/>
      <c r="G105" s="45">
        <f t="shared" si="15"/>
        <v>0</v>
      </c>
      <c r="H105" s="6"/>
      <c r="I105" s="62" t="e">
        <f>+G105/$H$193</f>
        <v>#DIV/0!</v>
      </c>
      <c r="K105" s="49"/>
    </row>
    <row r="106" spans="1:23" s="2" customFormat="1" ht="20.25">
      <c r="A106" s="43" t="s">
        <v>88</v>
      </c>
      <c r="B106" s="87" t="s">
        <v>175</v>
      </c>
      <c r="C106" s="30"/>
      <c r="D106" s="11">
        <v>0</v>
      </c>
      <c r="E106" s="27" t="s">
        <v>18</v>
      </c>
      <c r="F106" s="64"/>
      <c r="G106" s="45">
        <f t="shared" si="15"/>
        <v>0</v>
      </c>
      <c r="H106" s="6"/>
      <c r="I106" s="62" t="e">
        <f>+G106/$H$193</f>
        <v>#DIV/0!</v>
      </c>
      <c r="K106" s="49"/>
    </row>
    <row r="107" spans="1:23" ht="15.75" thickBot="1">
      <c r="A107" s="31"/>
      <c r="B107" s="100"/>
      <c r="C107" s="100"/>
      <c r="D107" s="39"/>
      <c r="E107" s="39"/>
      <c r="F107" s="39"/>
      <c r="G107" s="39"/>
      <c r="H107" s="40"/>
      <c r="I107" s="40"/>
      <c r="J107" s="40"/>
      <c r="K107" s="50"/>
    </row>
    <row r="108" spans="1:23" s="2" customFormat="1" ht="21" thickBot="1">
      <c r="A108" s="32">
        <v>7</v>
      </c>
      <c r="B108" s="33" t="s">
        <v>176</v>
      </c>
      <c r="C108" s="34"/>
      <c r="D108" s="24"/>
      <c r="E108" s="25"/>
      <c r="F108" s="25"/>
      <c r="G108" s="25"/>
      <c r="H108" s="26">
        <f>SUM(G110:G121)</f>
        <v>0</v>
      </c>
      <c r="I108" s="47"/>
      <c r="J108" s="42" t="e">
        <f>SUM(I110:I121)</f>
        <v>#DIV/0!</v>
      </c>
      <c r="K108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>
      <c r="A109" s="37"/>
      <c r="B109" s="38"/>
      <c r="C109" s="29"/>
      <c r="D109" s="5"/>
      <c r="E109" s="5"/>
      <c r="F109" s="5"/>
      <c r="G109" s="5"/>
      <c r="H109" s="6"/>
      <c r="I109" s="6"/>
      <c r="J109" s="51"/>
      <c r="K109" s="50"/>
      <c r="L109"/>
      <c r="M109"/>
      <c r="N109"/>
      <c r="O109"/>
      <c r="P109"/>
      <c r="Q109"/>
      <c r="R109"/>
      <c r="S109"/>
      <c r="T109"/>
      <c r="U109"/>
      <c r="V109"/>
      <c r="W109"/>
    </row>
    <row r="110" spans="1:23" s="2" customFormat="1" ht="15.75">
      <c r="A110" s="43" t="s">
        <v>8</v>
      </c>
      <c r="B110" s="88" t="s">
        <v>177</v>
      </c>
      <c r="C110" s="30"/>
      <c r="D110" s="11">
        <v>0</v>
      </c>
      <c r="E110" s="27" t="s">
        <v>18</v>
      </c>
      <c r="F110" s="89"/>
      <c r="G110" s="45">
        <f t="shared" ref="G110" si="16">+D110*F110</f>
        <v>0</v>
      </c>
      <c r="H110" s="6"/>
      <c r="I110" s="62" t="e">
        <f>+G110/$H$193</f>
        <v>#DIV/0!</v>
      </c>
      <c r="K110" s="49"/>
    </row>
    <row r="111" spans="1:23" s="2" customFormat="1" ht="15.75">
      <c r="A111" s="43" t="s">
        <v>188</v>
      </c>
      <c r="B111" s="87" t="s">
        <v>178</v>
      </c>
      <c r="C111" s="30"/>
      <c r="D111" s="11">
        <v>0</v>
      </c>
      <c r="E111" s="27" t="s">
        <v>18</v>
      </c>
      <c r="F111" s="89"/>
      <c r="G111" s="45">
        <f t="shared" ref="G111:G120" si="17">+D111*F111</f>
        <v>0</v>
      </c>
      <c r="H111" s="6"/>
      <c r="I111" s="62" t="e">
        <f t="shared" ref="I111:I120" si="18">+G111/$H$193</f>
        <v>#DIV/0!</v>
      </c>
      <c r="K111" s="49"/>
    </row>
    <row r="112" spans="1:23" s="2" customFormat="1" ht="15.75">
      <c r="A112" s="43" t="s">
        <v>189</v>
      </c>
      <c r="B112" s="87" t="s">
        <v>179</v>
      </c>
      <c r="C112" s="30"/>
      <c r="D112" s="11">
        <v>0</v>
      </c>
      <c r="E112" s="27" t="s">
        <v>18</v>
      </c>
      <c r="F112" s="89"/>
      <c r="G112" s="45">
        <f t="shared" si="17"/>
        <v>0</v>
      </c>
      <c r="H112" s="6"/>
      <c r="I112" s="62" t="e">
        <f t="shared" si="18"/>
        <v>#DIV/0!</v>
      </c>
      <c r="K112" s="49"/>
    </row>
    <row r="113" spans="1:23" s="2" customFormat="1" ht="15.75">
      <c r="A113" s="43" t="s">
        <v>190</v>
      </c>
      <c r="B113" s="87" t="s">
        <v>180</v>
      </c>
      <c r="C113" s="30"/>
      <c r="D113" s="11">
        <v>0</v>
      </c>
      <c r="E113" s="27" t="s">
        <v>18</v>
      </c>
      <c r="F113" s="89"/>
      <c r="G113" s="45">
        <f t="shared" si="17"/>
        <v>0</v>
      </c>
      <c r="H113" s="6"/>
      <c r="I113" s="62" t="e">
        <f t="shared" si="18"/>
        <v>#DIV/0!</v>
      </c>
      <c r="K113" s="49"/>
    </row>
    <row r="114" spans="1:23" s="2" customFormat="1" ht="15.75">
      <c r="A114" s="43" t="s">
        <v>191</v>
      </c>
      <c r="B114" s="87" t="s">
        <v>181</v>
      </c>
      <c r="C114" s="30"/>
      <c r="D114" s="11">
        <v>0</v>
      </c>
      <c r="E114" s="27" t="s">
        <v>18</v>
      </c>
      <c r="F114" s="89"/>
      <c r="G114" s="45">
        <f t="shared" si="17"/>
        <v>0</v>
      </c>
      <c r="H114" s="6"/>
      <c r="I114" s="62" t="e">
        <f t="shared" si="18"/>
        <v>#DIV/0!</v>
      </c>
      <c r="K114" s="49"/>
    </row>
    <row r="115" spans="1:23" s="2" customFormat="1" ht="15.75">
      <c r="A115" s="43" t="s">
        <v>192</v>
      </c>
      <c r="B115" s="87" t="s">
        <v>182</v>
      </c>
      <c r="C115" s="30"/>
      <c r="D115" s="11">
        <v>0</v>
      </c>
      <c r="E115" s="27" t="s">
        <v>18</v>
      </c>
      <c r="F115" s="89"/>
      <c r="G115" s="45">
        <f t="shared" si="17"/>
        <v>0</v>
      </c>
      <c r="H115" s="6"/>
      <c r="I115" s="62" t="e">
        <f t="shared" si="18"/>
        <v>#DIV/0!</v>
      </c>
      <c r="K115" s="49"/>
    </row>
    <row r="116" spans="1:23" s="2" customFormat="1" ht="15.75">
      <c r="A116" s="43" t="s">
        <v>193</v>
      </c>
      <c r="B116" s="87" t="s">
        <v>183</v>
      </c>
      <c r="C116" s="30"/>
      <c r="D116" s="11">
        <v>0</v>
      </c>
      <c r="E116" s="27" t="s">
        <v>18</v>
      </c>
      <c r="F116" s="89"/>
      <c r="G116" s="45">
        <f t="shared" si="17"/>
        <v>0</v>
      </c>
      <c r="H116" s="6"/>
      <c r="I116" s="62" t="e">
        <f t="shared" si="18"/>
        <v>#DIV/0!</v>
      </c>
      <c r="K116" s="49"/>
    </row>
    <row r="117" spans="1:23" s="2" customFormat="1" ht="15.75">
      <c r="A117" s="43" t="s">
        <v>194</v>
      </c>
      <c r="B117" s="87" t="s">
        <v>184</v>
      </c>
      <c r="C117" s="30"/>
      <c r="D117" s="11">
        <v>0</v>
      </c>
      <c r="E117" s="27" t="s">
        <v>18</v>
      </c>
      <c r="F117" s="89"/>
      <c r="G117" s="45">
        <f t="shared" si="17"/>
        <v>0</v>
      </c>
      <c r="H117" s="6"/>
      <c r="I117" s="62" t="e">
        <f t="shared" si="18"/>
        <v>#DIV/0!</v>
      </c>
      <c r="K117" s="49"/>
    </row>
    <row r="118" spans="1:23" s="2" customFormat="1" ht="15.75">
      <c r="A118" s="43" t="s">
        <v>195</v>
      </c>
      <c r="B118" s="87" t="s">
        <v>185</v>
      </c>
      <c r="C118" s="30"/>
      <c r="D118" s="11">
        <v>0</v>
      </c>
      <c r="E118" s="27" t="s">
        <v>18</v>
      </c>
      <c r="F118" s="89"/>
      <c r="G118" s="45">
        <f t="shared" si="17"/>
        <v>0</v>
      </c>
      <c r="H118" s="6"/>
      <c r="I118" s="62" t="e">
        <f t="shared" si="18"/>
        <v>#DIV/0!</v>
      </c>
      <c r="K118" s="49"/>
    </row>
    <row r="119" spans="1:23" s="2" customFormat="1" ht="15.75">
      <c r="A119" s="43" t="s">
        <v>196</v>
      </c>
      <c r="B119" s="87" t="s">
        <v>186</v>
      </c>
      <c r="C119" s="30"/>
      <c r="D119" s="11">
        <v>0</v>
      </c>
      <c r="E119" s="27" t="s">
        <v>18</v>
      </c>
      <c r="F119" s="89"/>
      <c r="G119" s="45">
        <f t="shared" si="17"/>
        <v>0</v>
      </c>
      <c r="H119" s="6"/>
      <c r="I119" s="62" t="e">
        <f t="shared" si="18"/>
        <v>#DIV/0!</v>
      </c>
      <c r="K119" s="49"/>
    </row>
    <row r="120" spans="1:23" s="2" customFormat="1" ht="15.75">
      <c r="A120" s="43" t="s">
        <v>197</v>
      </c>
      <c r="B120" s="87" t="s">
        <v>187</v>
      </c>
      <c r="C120" s="30"/>
      <c r="D120" s="11">
        <v>0</v>
      </c>
      <c r="E120" s="27" t="s">
        <v>18</v>
      </c>
      <c r="F120" s="89"/>
      <c r="G120" s="45">
        <f t="shared" si="17"/>
        <v>0</v>
      </c>
      <c r="H120" s="6"/>
      <c r="I120" s="62" t="e">
        <f t="shared" si="18"/>
        <v>#DIV/0!</v>
      </c>
      <c r="K120" s="49"/>
    </row>
    <row r="121" spans="1:23" ht="15.75" thickBot="1">
      <c r="A121" s="31"/>
      <c r="B121" s="100"/>
      <c r="C121" s="100"/>
      <c r="D121" s="39"/>
      <c r="E121" s="39"/>
      <c r="F121" s="39"/>
      <c r="G121" s="39"/>
      <c r="H121" s="40"/>
      <c r="I121" s="40"/>
      <c r="J121" s="52"/>
      <c r="K121" s="50"/>
    </row>
    <row r="122" spans="1:23" s="2" customFormat="1" ht="21" thickBot="1">
      <c r="A122" s="32">
        <v>8</v>
      </c>
      <c r="B122" s="33" t="s">
        <v>198</v>
      </c>
      <c r="C122" s="34"/>
      <c r="D122" s="24"/>
      <c r="E122" s="25"/>
      <c r="F122" s="25"/>
      <c r="G122" s="25"/>
      <c r="H122" s="26">
        <f>SUM(G124:G126)</f>
        <v>0</v>
      </c>
      <c r="I122" s="47"/>
      <c r="J122" s="42" t="e">
        <f>SUM(I124:I126)</f>
        <v>#DIV/0!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>
      <c r="A123" s="37"/>
      <c r="B123" s="38"/>
      <c r="C123" s="29"/>
      <c r="D123" s="5"/>
      <c r="E123" s="5"/>
      <c r="F123" s="5"/>
      <c r="G123" s="5"/>
      <c r="H123" s="6"/>
      <c r="I123" s="6"/>
      <c r="J123" s="51"/>
      <c r="K123" s="50"/>
    </row>
    <row r="124" spans="1:23" ht="15.75">
      <c r="A124" s="43" t="s">
        <v>28</v>
      </c>
      <c r="B124" s="81" t="s">
        <v>199</v>
      </c>
      <c r="C124" s="30"/>
      <c r="D124" s="11">
        <v>0</v>
      </c>
      <c r="E124" s="27" t="s">
        <v>17</v>
      </c>
      <c r="F124" s="11"/>
      <c r="G124" s="45">
        <f t="shared" ref="G124" si="19">+D124*F124</f>
        <v>0</v>
      </c>
      <c r="H124" s="6"/>
      <c r="I124" s="62" t="e">
        <f>+G124/$H$193</f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40</v>
      </c>
      <c r="B125" s="81" t="s">
        <v>200</v>
      </c>
      <c r="C125" s="30"/>
      <c r="D125" s="11">
        <v>0</v>
      </c>
      <c r="E125" s="27" t="s">
        <v>17</v>
      </c>
      <c r="F125" s="11"/>
      <c r="G125" s="45">
        <f t="shared" ref="G125" si="20">+D125*F125</f>
        <v>0</v>
      </c>
      <c r="H125" s="6"/>
      <c r="I125" s="62" t="e">
        <f>+G125/$H$193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thickBot="1">
      <c r="A126" s="31"/>
      <c r="B126" s="100"/>
      <c r="C126" s="100"/>
      <c r="D126" s="39"/>
      <c r="E126" s="39"/>
      <c r="F126" s="39"/>
      <c r="G126" s="39"/>
      <c r="H126" s="40"/>
      <c r="I126" s="40"/>
      <c r="J126" s="52"/>
      <c r="K126" s="50"/>
    </row>
    <row r="127" spans="1:23" s="2" customFormat="1" ht="21" thickBot="1">
      <c r="A127" s="32">
        <v>9</v>
      </c>
      <c r="B127" s="33" t="s">
        <v>201</v>
      </c>
      <c r="C127" s="34"/>
      <c r="D127" s="24"/>
      <c r="E127" s="25"/>
      <c r="F127" s="25"/>
      <c r="G127" s="25"/>
      <c r="H127" s="26">
        <f>SUM(G129:G149)</f>
        <v>0</v>
      </c>
      <c r="I127" s="47"/>
      <c r="J127" s="42" t="e">
        <f>SUM(I129:I149)</f>
        <v>#DIV/0!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>
      <c r="A128" s="37"/>
      <c r="B128" s="38"/>
      <c r="C128" s="29"/>
      <c r="D128" s="5"/>
      <c r="E128" s="5"/>
      <c r="F128" s="5"/>
      <c r="G128" s="5"/>
      <c r="H128" s="6"/>
      <c r="I128" s="6"/>
      <c r="J128" s="51"/>
      <c r="K128" s="50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 ht="15.75">
      <c r="A129" s="43" t="s">
        <v>29</v>
      </c>
      <c r="B129" s="83" t="s">
        <v>202</v>
      </c>
      <c r="C129" s="30"/>
      <c r="D129" s="11">
        <v>0</v>
      </c>
      <c r="E129" s="27" t="s">
        <v>16</v>
      </c>
      <c r="F129" s="11"/>
      <c r="G129" s="45">
        <f t="shared" ref="G129" si="21">+D129*F129</f>
        <v>0</v>
      </c>
      <c r="H129" s="6"/>
      <c r="I129" s="62" t="e">
        <f>+G129/$H$193</f>
        <v>#DIV/0!</v>
      </c>
      <c r="K129" s="49"/>
    </row>
    <row r="130" spans="1:23" ht="15.75">
      <c r="A130" s="43" t="s">
        <v>32</v>
      </c>
      <c r="B130" s="83" t="s">
        <v>203</v>
      </c>
      <c r="C130" s="30"/>
      <c r="D130" s="11">
        <v>0</v>
      </c>
      <c r="E130" s="27" t="s">
        <v>16</v>
      </c>
      <c r="F130" s="11"/>
      <c r="G130" s="45">
        <f t="shared" ref="G130:G148" si="22">+D130*F130</f>
        <v>0</v>
      </c>
      <c r="H130" s="6"/>
      <c r="I130" s="62" t="e">
        <f t="shared" ref="I130:I148" si="23">+G130/$H$193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33</v>
      </c>
      <c r="B131" s="83" t="s">
        <v>204</v>
      </c>
      <c r="C131" s="30"/>
      <c r="D131" s="11">
        <v>0</v>
      </c>
      <c r="E131" s="27" t="s">
        <v>16</v>
      </c>
      <c r="F131" s="11"/>
      <c r="G131" s="45">
        <f t="shared" si="22"/>
        <v>0</v>
      </c>
      <c r="H131" s="6"/>
      <c r="I131" s="62" t="e">
        <f t="shared" si="23"/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78</v>
      </c>
      <c r="B132" s="94" t="s">
        <v>205</v>
      </c>
      <c r="C132" s="30"/>
      <c r="D132" s="11">
        <v>0</v>
      </c>
      <c r="E132" s="27" t="s">
        <v>16</v>
      </c>
      <c r="F132" s="11"/>
      <c r="G132" s="45">
        <f t="shared" si="22"/>
        <v>0</v>
      </c>
      <c r="H132" s="6"/>
      <c r="I132" s="62" t="e">
        <f t="shared" si="23"/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43" t="s">
        <v>79</v>
      </c>
      <c r="B133" s="94" t="s">
        <v>206</v>
      </c>
      <c r="C133" s="30"/>
      <c r="D133" s="11">
        <v>0</v>
      </c>
      <c r="E133" s="27" t="s">
        <v>16</v>
      </c>
      <c r="F133" s="11"/>
      <c r="G133" s="45">
        <f t="shared" si="22"/>
        <v>0</v>
      </c>
      <c r="H133" s="6"/>
      <c r="I133" s="62" t="e">
        <f t="shared" si="23"/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80</v>
      </c>
      <c r="B134" s="94" t="s">
        <v>207</v>
      </c>
      <c r="C134" s="30"/>
      <c r="D134" s="11">
        <v>0</v>
      </c>
      <c r="E134" s="27" t="s">
        <v>16</v>
      </c>
      <c r="F134" s="11"/>
      <c r="G134" s="45">
        <f t="shared" si="22"/>
        <v>0</v>
      </c>
      <c r="H134" s="6"/>
      <c r="I134" s="62" t="e">
        <f t="shared" si="23"/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222</v>
      </c>
      <c r="B135" s="94" t="s">
        <v>208</v>
      </c>
      <c r="C135" s="30"/>
      <c r="D135" s="11">
        <v>0</v>
      </c>
      <c r="E135" s="27" t="s">
        <v>16</v>
      </c>
      <c r="F135" s="11"/>
      <c r="G135" s="45">
        <f t="shared" si="22"/>
        <v>0</v>
      </c>
      <c r="H135" s="6"/>
      <c r="I135" s="62" t="e">
        <f t="shared" si="23"/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43" t="s">
        <v>223</v>
      </c>
      <c r="B136" s="94" t="s">
        <v>209</v>
      </c>
      <c r="C136" s="30"/>
      <c r="D136" s="11">
        <v>0</v>
      </c>
      <c r="E136" s="27" t="s">
        <v>16</v>
      </c>
      <c r="F136" s="11"/>
      <c r="G136" s="45">
        <f t="shared" si="22"/>
        <v>0</v>
      </c>
      <c r="H136" s="6"/>
      <c r="I136" s="62" t="e">
        <f t="shared" si="23"/>
        <v>#DIV/0!</v>
      </c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43" t="s">
        <v>224</v>
      </c>
      <c r="B137" s="94" t="s">
        <v>210</v>
      </c>
      <c r="C137" s="30"/>
      <c r="D137" s="11">
        <v>0</v>
      </c>
      <c r="E137" s="27" t="s">
        <v>16</v>
      </c>
      <c r="F137" s="11"/>
      <c r="G137" s="45">
        <f t="shared" si="22"/>
        <v>0</v>
      </c>
      <c r="H137" s="6"/>
      <c r="I137" s="62" t="e">
        <f t="shared" si="23"/>
        <v>#DIV/0!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43" t="s">
        <v>225</v>
      </c>
      <c r="B138" s="94" t="s">
        <v>211</v>
      </c>
      <c r="C138" s="30"/>
      <c r="D138" s="11">
        <v>0</v>
      </c>
      <c r="E138" s="27" t="s">
        <v>16</v>
      </c>
      <c r="F138" s="11"/>
      <c r="G138" s="45">
        <f t="shared" si="22"/>
        <v>0</v>
      </c>
      <c r="H138" s="6"/>
      <c r="I138" s="62" t="e">
        <f t="shared" si="23"/>
        <v>#DIV/0!</v>
      </c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43" t="s">
        <v>226</v>
      </c>
      <c r="B139" s="94" t="s">
        <v>212</v>
      </c>
      <c r="C139" s="30"/>
      <c r="D139" s="11">
        <v>0</v>
      </c>
      <c r="E139" s="27" t="s">
        <v>16</v>
      </c>
      <c r="F139" s="11"/>
      <c r="G139" s="45">
        <f t="shared" si="22"/>
        <v>0</v>
      </c>
      <c r="H139" s="6"/>
      <c r="I139" s="62" t="e">
        <f t="shared" si="23"/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227</v>
      </c>
      <c r="B140" s="94" t="s">
        <v>213</v>
      </c>
      <c r="C140" s="30"/>
      <c r="D140" s="11">
        <v>0</v>
      </c>
      <c r="E140" s="27" t="s">
        <v>16</v>
      </c>
      <c r="F140" s="11"/>
      <c r="G140" s="45">
        <f t="shared" si="22"/>
        <v>0</v>
      </c>
      <c r="H140" s="6"/>
      <c r="I140" s="62" t="e">
        <f t="shared" si="23"/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228</v>
      </c>
      <c r="B141" s="94" t="s">
        <v>214</v>
      </c>
      <c r="C141" s="30"/>
      <c r="D141" s="11">
        <v>0</v>
      </c>
      <c r="E141" s="27" t="s">
        <v>16</v>
      </c>
      <c r="F141" s="11"/>
      <c r="G141" s="45">
        <f t="shared" si="22"/>
        <v>0</v>
      </c>
      <c r="H141" s="6"/>
      <c r="I141" s="62" t="e">
        <f t="shared" si="23"/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229</v>
      </c>
      <c r="B142" s="94" t="s">
        <v>215</v>
      </c>
      <c r="C142" s="30"/>
      <c r="D142" s="11">
        <v>0</v>
      </c>
      <c r="E142" s="27" t="s">
        <v>16</v>
      </c>
      <c r="F142" s="11"/>
      <c r="G142" s="45">
        <f t="shared" si="22"/>
        <v>0</v>
      </c>
      <c r="H142" s="6"/>
      <c r="I142" s="62" t="e">
        <f t="shared" si="23"/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43" t="s">
        <v>230</v>
      </c>
      <c r="B143" s="94" t="s">
        <v>216</v>
      </c>
      <c r="C143" s="30"/>
      <c r="D143" s="11">
        <v>0</v>
      </c>
      <c r="E143" s="27" t="s">
        <v>16</v>
      </c>
      <c r="F143" s="11"/>
      <c r="G143" s="45">
        <f t="shared" si="22"/>
        <v>0</v>
      </c>
      <c r="H143" s="6"/>
      <c r="I143" s="62" t="e">
        <f t="shared" si="23"/>
        <v>#DIV/0!</v>
      </c>
      <c r="J143" s="2"/>
      <c r="K143" s="4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43" t="s">
        <v>231</v>
      </c>
      <c r="B144" s="94" t="s">
        <v>217</v>
      </c>
      <c r="C144" s="30"/>
      <c r="D144" s="11">
        <v>0</v>
      </c>
      <c r="E144" s="27" t="s">
        <v>16</v>
      </c>
      <c r="F144" s="11"/>
      <c r="G144" s="45">
        <f t="shared" si="22"/>
        <v>0</v>
      </c>
      <c r="H144" s="6"/>
      <c r="I144" s="62" t="e">
        <f t="shared" si="23"/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232</v>
      </c>
      <c r="B145" s="94" t="s">
        <v>218</v>
      </c>
      <c r="C145" s="30"/>
      <c r="D145" s="11">
        <v>0</v>
      </c>
      <c r="E145" s="27" t="s">
        <v>16</v>
      </c>
      <c r="F145" s="11"/>
      <c r="G145" s="45">
        <f t="shared" si="22"/>
        <v>0</v>
      </c>
      <c r="H145" s="6"/>
      <c r="I145" s="62" t="e">
        <f t="shared" si="23"/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233</v>
      </c>
      <c r="B146" s="94" t="s">
        <v>219</v>
      </c>
      <c r="C146" s="30"/>
      <c r="D146" s="11">
        <v>0</v>
      </c>
      <c r="E146" s="27" t="s">
        <v>16</v>
      </c>
      <c r="F146" s="11"/>
      <c r="G146" s="45">
        <f t="shared" si="22"/>
        <v>0</v>
      </c>
      <c r="H146" s="6"/>
      <c r="I146" s="62" t="e">
        <f t="shared" si="23"/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234</v>
      </c>
      <c r="B147" s="94" t="s">
        <v>220</v>
      </c>
      <c r="C147" s="30"/>
      <c r="D147" s="11">
        <v>0</v>
      </c>
      <c r="E147" s="27" t="s">
        <v>16</v>
      </c>
      <c r="F147" s="11"/>
      <c r="G147" s="45">
        <f t="shared" si="22"/>
        <v>0</v>
      </c>
      <c r="H147" s="6"/>
      <c r="I147" s="62" t="e">
        <f t="shared" si="23"/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235</v>
      </c>
      <c r="B148" s="94" t="s">
        <v>221</v>
      </c>
      <c r="C148" s="30"/>
      <c r="D148" s="11">
        <v>0</v>
      </c>
      <c r="E148" s="27" t="s">
        <v>16</v>
      </c>
      <c r="F148" s="11"/>
      <c r="G148" s="45">
        <f t="shared" si="22"/>
        <v>0</v>
      </c>
      <c r="H148" s="6"/>
      <c r="I148" s="62" t="e">
        <f t="shared" si="23"/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thickBot="1">
      <c r="A149" s="31"/>
      <c r="B149" s="100"/>
      <c r="C149" s="100"/>
      <c r="D149" s="39"/>
      <c r="E149" s="39"/>
      <c r="F149" s="39"/>
      <c r="G149" s="39"/>
      <c r="H149" s="40"/>
      <c r="I149" s="40"/>
      <c r="J149" s="52"/>
      <c r="K149" s="50"/>
    </row>
    <row r="150" spans="1:23" s="2" customFormat="1" ht="21" thickBot="1">
      <c r="A150" s="32">
        <v>10</v>
      </c>
      <c r="B150" s="33" t="s">
        <v>236</v>
      </c>
      <c r="C150" s="34"/>
      <c r="D150" s="24"/>
      <c r="E150" s="25"/>
      <c r="F150" s="25"/>
      <c r="G150" s="25"/>
      <c r="H150" s="26">
        <f>SUM(G152:G175)</f>
        <v>0</v>
      </c>
      <c r="I150" s="47"/>
      <c r="J150" s="42" t="e">
        <f>SUM(I152:I175)</f>
        <v>#DIV/0!</v>
      </c>
      <c r="K1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>
      <c r="A151" s="37"/>
      <c r="B151" s="38"/>
      <c r="C151" s="29"/>
      <c r="D151" s="5"/>
      <c r="E151" s="5"/>
      <c r="F151" s="5"/>
      <c r="G151" s="5"/>
      <c r="H151" s="6"/>
      <c r="I151" s="6"/>
      <c r="J151" s="51"/>
      <c r="K151" s="50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 ht="15.75">
      <c r="A152" s="43" t="s">
        <v>30</v>
      </c>
      <c r="B152" s="90" t="s">
        <v>237</v>
      </c>
      <c r="C152" s="30"/>
      <c r="D152" s="11">
        <v>0</v>
      </c>
      <c r="E152" s="27" t="s">
        <v>16</v>
      </c>
      <c r="F152" s="11"/>
      <c r="G152" s="45">
        <f t="shared" ref="G152" si="24">+D152*F152</f>
        <v>0</v>
      </c>
      <c r="H152" s="6"/>
      <c r="I152" s="62" t="e">
        <f>+G152/$H$193</f>
        <v>#DIV/0!</v>
      </c>
      <c r="K152" s="49"/>
    </row>
    <row r="153" spans="1:23" s="2" customFormat="1" ht="15.75">
      <c r="A153" s="43" t="s">
        <v>260</v>
      </c>
      <c r="B153" s="91" t="s">
        <v>238</v>
      </c>
      <c r="C153" s="30"/>
      <c r="D153" s="11">
        <v>0</v>
      </c>
      <c r="E153" s="27" t="s">
        <v>16</v>
      </c>
      <c r="F153" s="11"/>
      <c r="G153" s="45">
        <f t="shared" ref="G153:G174" si="25">+D153*F153</f>
        <v>0</v>
      </c>
      <c r="H153" s="6"/>
      <c r="I153" s="62" t="e">
        <f t="shared" ref="I153:I174" si="26">+G153/$H$193</f>
        <v>#DIV/0!</v>
      </c>
      <c r="K153" s="49"/>
    </row>
    <row r="154" spans="1:23" s="2" customFormat="1" ht="15.75">
      <c r="A154" s="43" t="s">
        <v>261</v>
      </c>
      <c r="B154" s="91" t="s">
        <v>239</v>
      </c>
      <c r="C154" s="30"/>
      <c r="D154" s="11">
        <v>0</v>
      </c>
      <c r="E154" s="27" t="s">
        <v>16</v>
      </c>
      <c r="F154" s="11"/>
      <c r="G154" s="45">
        <f t="shared" si="25"/>
        <v>0</v>
      </c>
      <c r="H154" s="6"/>
      <c r="I154" s="62" t="e">
        <f t="shared" si="26"/>
        <v>#DIV/0!</v>
      </c>
      <c r="K154" s="49"/>
    </row>
    <row r="155" spans="1:23" s="2" customFormat="1" ht="15.75">
      <c r="A155" s="43" t="s">
        <v>262</v>
      </c>
      <c r="B155" s="91" t="s">
        <v>240</v>
      </c>
      <c r="C155" s="30"/>
      <c r="D155" s="11">
        <v>0</v>
      </c>
      <c r="E155" s="27" t="s">
        <v>16</v>
      </c>
      <c r="F155" s="11"/>
      <c r="G155" s="45">
        <f t="shared" si="25"/>
        <v>0</v>
      </c>
      <c r="H155" s="6"/>
      <c r="I155" s="62" t="e">
        <f t="shared" si="26"/>
        <v>#DIV/0!</v>
      </c>
      <c r="K155" s="49"/>
    </row>
    <row r="156" spans="1:23" s="2" customFormat="1" ht="15.75">
      <c r="A156" s="43" t="s">
        <v>263</v>
      </c>
      <c r="B156" s="91" t="s">
        <v>241</v>
      </c>
      <c r="C156" s="30"/>
      <c r="D156" s="11">
        <v>0</v>
      </c>
      <c r="E156" s="27" t="s">
        <v>16</v>
      </c>
      <c r="F156" s="11"/>
      <c r="G156" s="45">
        <f t="shared" si="25"/>
        <v>0</v>
      </c>
      <c r="H156" s="6"/>
      <c r="I156" s="62" t="e">
        <f t="shared" si="26"/>
        <v>#DIV/0!</v>
      </c>
      <c r="K156" s="49"/>
    </row>
    <row r="157" spans="1:23" s="2" customFormat="1" ht="15.75">
      <c r="A157" s="43" t="s">
        <v>264</v>
      </c>
      <c r="B157" s="91" t="s">
        <v>242</v>
      </c>
      <c r="C157" s="30"/>
      <c r="D157" s="11">
        <v>0</v>
      </c>
      <c r="E157" s="27" t="s">
        <v>16</v>
      </c>
      <c r="F157" s="11"/>
      <c r="G157" s="45">
        <f t="shared" si="25"/>
        <v>0</v>
      </c>
      <c r="H157" s="6"/>
      <c r="I157" s="62" t="e">
        <f t="shared" si="26"/>
        <v>#DIV/0!</v>
      </c>
      <c r="K157" s="49"/>
    </row>
    <row r="158" spans="1:23" s="2" customFormat="1" ht="15.75">
      <c r="A158" s="43" t="s">
        <v>265</v>
      </c>
      <c r="B158" s="91" t="s">
        <v>243</v>
      </c>
      <c r="C158" s="30"/>
      <c r="D158" s="11">
        <v>0</v>
      </c>
      <c r="E158" s="27" t="s">
        <v>16</v>
      </c>
      <c r="F158" s="11"/>
      <c r="G158" s="45">
        <f t="shared" si="25"/>
        <v>0</v>
      </c>
      <c r="H158" s="6"/>
      <c r="I158" s="62" t="e">
        <f t="shared" si="26"/>
        <v>#DIV/0!</v>
      </c>
      <c r="K158" s="49"/>
    </row>
    <row r="159" spans="1:23" s="2" customFormat="1" ht="15.75">
      <c r="A159" s="43" t="s">
        <v>266</v>
      </c>
      <c r="B159" s="91" t="s">
        <v>244</v>
      </c>
      <c r="C159" s="30"/>
      <c r="D159" s="11">
        <v>0</v>
      </c>
      <c r="E159" s="27" t="s">
        <v>16</v>
      </c>
      <c r="F159" s="11"/>
      <c r="G159" s="45">
        <f t="shared" si="25"/>
        <v>0</v>
      </c>
      <c r="H159" s="6"/>
      <c r="I159" s="62" t="e">
        <f t="shared" si="26"/>
        <v>#DIV/0!</v>
      </c>
      <c r="K159" s="49"/>
    </row>
    <row r="160" spans="1:23" s="2" customFormat="1" ht="15.75">
      <c r="A160" s="43" t="s">
        <v>267</v>
      </c>
      <c r="B160" s="91" t="s">
        <v>245</v>
      </c>
      <c r="C160" s="30"/>
      <c r="D160" s="11">
        <v>0</v>
      </c>
      <c r="E160" s="27" t="s">
        <v>16</v>
      </c>
      <c r="F160" s="11"/>
      <c r="G160" s="45">
        <f t="shared" si="25"/>
        <v>0</v>
      </c>
      <c r="H160" s="6"/>
      <c r="I160" s="62" t="e">
        <f t="shared" si="26"/>
        <v>#DIV/0!</v>
      </c>
      <c r="K160" s="49"/>
    </row>
    <row r="161" spans="1:23" s="2" customFormat="1" ht="15.75">
      <c r="A161" s="43" t="s">
        <v>268</v>
      </c>
      <c r="B161" s="91" t="s">
        <v>246</v>
      </c>
      <c r="C161" s="30"/>
      <c r="D161" s="11">
        <v>0</v>
      </c>
      <c r="E161" s="27" t="s">
        <v>16</v>
      </c>
      <c r="F161" s="11"/>
      <c r="G161" s="45">
        <f t="shared" si="25"/>
        <v>0</v>
      </c>
      <c r="H161" s="6"/>
      <c r="I161" s="62" t="e">
        <f t="shared" si="26"/>
        <v>#DIV/0!</v>
      </c>
      <c r="K161" s="49"/>
    </row>
    <row r="162" spans="1:23" s="2" customFormat="1" ht="15.75">
      <c r="A162" s="43" t="s">
        <v>269</v>
      </c>
      <c r="B162" s="91" t="s">
        <v>247</v>
      </c>
      <c r="C162" s="30"/>
      <c r="D162" s="11">
        <v>0</v>
      </c>
      <c r="E162" s="27" t="s">
        <v>16</v>
      </c>
      <c r="F162" s="11"/>
      <c r="G162" s="45">
        <f t="shared" si="25"/>
        <v>0</v>
      </c>
      <c r="H162" s="6"/>
      <c r="I162" s="62" t="e">
        <f t="shared" si="26"/>
        <v>#DIV/0!</v>
      </c>
      <c r="K162" s="49"/>
    </row>
    <row r="163" spans="1:23" s="2" customFormat="1" ht="15.75">
      <c r="A163" s="43" t="s">
        <v>270</v>
      </c>
      <c r="B163" s="91" t="s">
        <v>248</v>
      </c>
      <c r="C163" s="30"/>
      <c r="D163" s="11">
        <v>0</v>
      </c>
      <c r="E163" s="27" t="s">
        <v>16</v>
      </c>
      <c r="F163" s="11"/>
      <c r="G163" s="45">
        <f t="shared" si="25"/>
        <v>0</v>
      </c>
      <c r="H163" s="6"/>
      <c r="I163" s="62" t="e">
        <f t="shared" si="26"/>
        <v>#DIV/0!</v>
      </c>
      <c r="K163" s="49"/>
    </row>
    <row r="164" spans="1:23" s="2" customFormat="1" ht="15.75">
      <c r="A164" s="43" t="s">
        <v>271</v>
      </c>
      <c r="B164" s="91" t="s">
        <v>249</v>
      </c>
      <c r="C164" s="30"/>
      <c r="D164" s="11">
        <v>0</v>
      </c>
      <c r="E164" s="27" t="s">
        <v>18</v>
      </c>
      <c r="F164" s="11"/>
      <c r="G164" s="45">
        <f t="shared" si="25"/>
        <v>0</v>
      </c>
      <c r="H164" s="6"/>
      <c r="I164" s="62" t="e">
        <f t="shared" si="26"/>
        <v>#DIV/0!</v>
      </c>
      <c r="K164" s="49"/>
    </row>
    <row r="165" spans="1:23" s="2" customFormat="1" ht="15.75">
      <c r="A165" s="43" t="s">
        <v>272</v>
      </c>
      <c r="B165" s="91" t="s">
        <v>250</v>
      </c>
      <c r="C165" s="30"/>
      <c r="D165" s="11">
        <v>0</v>
      </c>
      <c r="E165" s="27" t="s">
        <v>18</v>
      </c>
      <c r="F165" s="11"/>
      <c r="G165" s="45">
        <f t="shared" si="25"/>
        <v>0</v>
      </c>
      <c r="H165" s="6"/>
      <c r="I165" s="62" t="e">
        <f t="shared" si="26"/>
        <v>#DIV/0!</v>
      </c>
      <c r="K165" s="49"/>
    </row>
    <row r="166" spans="1:23" s="2" customFormat="1" ht="15.75">
      <c r="A166" s="43" t="s">
        <v>273</v>
      </c>
      <c r="B166" s="91" t="s">
        <v>251</v>
      </c>
      <c r="C166" s="30"/>
      <c r="D166" s="11">
        <v>0</v>
      </c>
      <c r="E166" s="27" t="s">
        <v>18</v>
      </c>
      <c r="F166" s="11"/>
      <c r="G166" s="45">
        <f t="shared" si="25"/>
        <v>0</v>
      </c>
      <c r="H166" s="6"/>
      <c r="I166" s="62" t="e">
        <f t="shared" si="26"/>
        <v>#DIV/0!</v>
      </c>
      <c r="K166" s="49"/>
    </row>
    <row r="167" spans="1:23" s="2" customFormat="1" ht="15.75">
      <c r="A167" s="43" t="s">
        <v>274</v>
      </c>
      <c r="B167" s="91" t="s">
        <v>252</v>
      </c>
      <c r="C167" s="30"/>
      <c r="D167" s="11">
        <v>0</v>
      </c>
      <c r="E167" s="27" t="s">
        <v>18</v>
      </c>
      <c r="F167" s="11"/>
      <c r="G167" s="45">
        <f t="shared" si="25"/>
        <v>0</v>
      </c>
      <c r="H167" s="6"/>
      <c r="I167" s="62" t="e">
        <f t="shared" si="26"/>
        <v>#DIV/0!</v>
      </c>
      <c r="K167" s="49"/>
    </row>
    <row r="168" spans="1:23" s="2" customFormat="1" ht="15.75">
      <c r="A168" s="43" t="s">
        <v>275</v>
      </c>
      <c r="B168" s="91" t="s">
        <v>253</v>
      </c>
      <c r="C168" s="30"/>
      <c r="D168" s="11">
        <v>0</v>
      </c>
      <c r="E168" s="27" t="s">
        <v>18</v>
      </c>
      <c r="F168" s="11"/>
      <c r="G168" s="45">
        <f t="shared" si="25"/>
        <v>0</v>
      </c>
      <c r="H168" s="6"/>
      <c r="I168" s="62" t="e">
        <f t="shared" si="26"/>
        <v>#DIV/0!</v>
      </c>
      <c r="K168" s="49"/>
    </row>
    <row r="169" spans="1:23" s="2" customFormat="1" ht="15.75">
      <c r="A169" s="43" t="s">
        <v>276</v>
      </c>
      <c r="B169" s="91" t="s">
        <v>254</v>
      </c>
      <c r="C169" s="30"/>
      <c r="D169" s="11">
        <v>0</v>
      </c>
      <c r="E169" s="27" t="s">
        <v>18</v>
      </c>
      <c r="F169" s="11"/>
      <c r="G169" s="45">
        <f t="shared" si="25"/>
        <v>0</v>
      </c>
      <c r="H169" s="6"/>
      <c r="I169" s="62" t="e">
        <f t="shared" si="26"/>
        <v>#DIV/0!</v>
      </c>
      <c r="K169" s="49"/>
    </row>
    <row r="170" spans="1:23" s="2" customFormat="1" ht="15.75">
      <c r="A170" s="43" t="s">
        <v>277</v>
      </c>
      <c r="B170" s="91" t="s">
        <v>255</v>
      </c>
      <c r="C170" s="30"/>
      <c r="D170" s="11">
        <v>0</v>
      </c>
      <c r="E170" s="27" t="s">
        <v>18</v>
      </c>
      <c r="F170" s="11"/>
      <c r="G170" s="45">
        <f t="shared" si="25"/>
        <v>0</v>
      </c>
      <c r="H170" s="6"/>
      <c r="I170" s="62" t="e">
        <f t="shared" si="26"/>
        <v>#DIV/0!</v>
      </c>
      <c r="K170" s="49"/>
    </row>
    <row r="171" spans="1:23" s="2" customFormat="1" ht="15.75">
      <c r="A171" s="43" t="s">
        <v>278</v>
      </c>
      <c r="B171" s="91" t="s">
        <v>256</v>
      </c>
      <c r="C171" s="30"/>
      <c r="D171" s="11">
        <v>0</v>
      </c>
      <c r="E171" s="27" t="s">
        <v>16</v>
      </c>
      <c r="F171" s="11"/>
      <c r="G171" s="45">
        <f t="shared" si="25"/>
        <v>0</v>
      </c>
      <c r="H171" s="6"/>
      <c r="I171" s="62" t="e">
        <f t="shared" si="26"/>
        <v>#DIV/0!</v>
      </c>
      <c r="K171" s="49"/>
    </row>
    <row r="172" spans="1:23" s="2" customFormat="1" ht="15.75">
      <c r="A172" s="43" t="s">
        <v>279</v>
      </c>
      <c r="B172" s="91" t="s">
        <v>257</v>
      </c>
      <c r="C172" s="30"/>
      <c r="D172" s="11">
        <v>0</v>
      </c>
      <c r="E172" s="27" t="s">
        <v>16</v>
      </c>
      <c r="F172" s="11"/>
      <c r="G172" s="45">
        <f t="shared" si="25"/>
        <v>0</v>
      </c>
      <c r="H172" s="6"/>
      <c r="I172" s="62" t="e">
        <f t="shared" si="26"/>
        <v>#DIV/0!</v>
      </c>
      <c r="K172" s="49"/>
    </row>
    <row r="173" spans="1:23" s="2" customFormat="1" ht="15.75">
      <c r="A173" s="43" t="s">
        <v>280</v>
      </c>
      <c r="B173" s="91" t="s">
        <v>258</v>
      </c>
      <c r="C173" s="30"/>
      <c r="D173" s="11">
        <v>0</v>
      </c>
      <c r="E173" s="27" t="s">
        <v>16</v>
      </c>
      <c r="F173" s="11"/>
      <c r="G173" s="45">
        <f t="shared" si="25"/>
        <v>0</v>
      </c>
      <c r="H173" s="6"/>
      <c r="I173" s="62" t="e">
        <f t="shared" si="26"/>
        <v>#DIV/0!</v>
      </c>
      <c r="K173" s="49"/>
    </row>
    <row r="174" spans="1:23" s="2" customFormat="1" ht="15.75">
      <c r="A174" s="43" t="s">
        <v>281</v>
      </c>
      <c r="B174" s="91" t="s">
        <v>259</v>
      </c>
      <c r="C174" s="30"/>
      <c r="D174" s="11">
        <v>0</v>
      </c>
      <c r="E174" s="27" t="s">
        <v>16</v>
      </c>
      <c r="F174" s="11"/>
      <c r="G174" s="45">
        <f t="shared" si="25"/>
        <v>0</v>
      </c>
      <c r="H174" s="6"/>
      <c r="I174" s="62" t="e">
        <f t="shared" si="26"/>
        <v>#DIV/0!</v>
      </c>
      <c r="K174" s="49"/>
    </row>
    <row r="175" spans="1:23" ht="15.75" thickBot="1">
      <c r="A175" s="31"/>
      <c r="B175" s="100"/>
      <c r="C175" s="100"/>
      <c r="D175" s="39"/>
      <c r="E175" s="39"/>
      <c r="F175" s="39"/>
      <c r="G175" s="39"/>
      <c r="H175" s="40"/>
      <c r="I175" s="40"/>
      <c r="J175" s="52"/>
      <c r="K175" s="50"/>
    </row>
    <row r="176" spans="1:23" s="2" customFormat="1" ht="21" thickBot="1">
      <c r="A176" s="32">
        <v>11</v>
      </c>
      <c r="B176" s="33" t="s">
        <v>282</v>
      </c>
      <c r="C176" s="34"/>
      <c r="D176" s="24"/>
      <c r="E176" s="25"/>
      <c r="F176" s="25"/>
      <c r="G176" s="25"/>
      <c r="H176" s="26">
        <f>SUM(G178:G183)</f>
        <v>0</v>
      </c>
      <c r="I176" s="47"/>
      <c r="J176" s="42" t="e">
        <f>SUM(I178:I183)</f>
        <v>#DIV/0!</v>
      </c>
      <c r="K176"/>
      <c r="L176"/>
      <c r="M176"/>
      <c r="N176"/>
      <c r="O176"/>
      <c r="P176"/>
      <c r="Q176"/>
      <c r="R176"/>
      <c r="S176"/>
      <c r="T176"/>
      <c r="U176"/>
      <c r="V176"/>
      <c r="W176"/>
    </row>
    <row r="177" spans="1:23" s="2" customFormat="1">
      <c r="A177" s="37"/>
      <c r="B177" s="38"/>
      <c r="C177" s="29"/>
      <c r="D177" s="5"/>
      <c r="E177" s="5"/>
      <c r="F177" s="5"/>
      <c r="G177" s="5"/>
      <c r="H177" s="6"/>
      <c r="I177" s="6"/>
      <c r="J177" s="51"/>
      <c r="K177" s="50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2" customFormat="1" ht="15.75">
      <c r="A178" s="43" t="s">
        <v>31</v>
      </c>
      <c r="B178" s="95" t="s">
        <v>283</v>
      </c>
      <c r="C178" s="30"/>
      <c r="D178" s="11">
        <v>0</v>
      </c>
      <c r="E178" s="27" t="s">
        <v>16</v>
      </c>
      <c r="F178" s="11"/>
      <c r="G178" s="45">
        <f t="shared" ref="G178" si="27">+D178*F178</f>
        <v>0</v>
      </c>
      <c r="H178" s="85"/>
      <c r="I178" s="62" t="e">
        <f>+G178/$H$193</f>
        <v>#DIV/0!</v>
      </c>
      <c r="K178" s="49"/>
    </row>
    <row r="179" spans="1:23" s="2" customFormat="1" ht="15.75">
      <c r="A179" s="43" t="s">
        <v>81</v>
      </c>
      <c r="B179" s="96" t="s">
        <v>284</v>
      </c>
      <c r="C179" s="30"/>
      <c r="D179" s="11">
        <v>0</v>
      </c>
      <c r="E179" s="27" t="s">
        <v>17</v>
      </c>
      <c r="F179" s="11"/>
      <c r="G179" s="45">
        <f t="shared" ref="G179:G182" si="28">+D179*F179</f>
        <v>0</v>
      </c>
      <c r="H179" s="85"/>
      <c r="I179" s="62" t="e">
        <f>+G179/$H$193</f>
        <v>#DIV/0!</v>
      </c>
      <c r="K179" s="49"/>
    </row>
    <row r="180" spans="1:23" s="2" customFormat="1" ht="15.75">
      <c r="A180" s="43" t="s">
        <v>82</v>
      </c>
      <c r="B180" s="96" t="s">
        <v>285</v>
      </c>
      <c r="C180" s="30"/>
      <c r="D180" s="11">
        <v>0</v>
      </c>
      <c r="E180" s="27" t="s">
        <v>17</v>
      </c>
      <c r="F180" s="11"/>
      <c r="G180" s="45">
        <f t="shared" si="28"/>
        <v>0</v>
      </c>
      <c r="H180" s="85"/>
      <c r="I180" s="62" t="e">
        <f>+G180/$H$193</f>
        <v>#DIV/0!</v>
      </c>
      <c r="K180" s="49"/>
    </row>
    <row r="181" spans="1:23" s="2" customFormat="1" ht="15.75">
      <c r="A181" s="43" t="s">
        <v>83</v>
      </c>
      <c r="B181" s="96" t="s">
        <v>286</v>
      </c>
      <c r="C181" s="30"/>
      <c r="D181" s="11">
        <v>0</v>
      </c>
      <c r="E181" s="27" t="s">
        <v>16</v>
      </c>
      <c r="F181" s="11"/>
      <c r="G181" s="45">
        <f t="shared" si="28"/>
        <v>0</v>
      </c>
      <c r="H181" s="85"/>
      <c r="I181" s="62" t="e">
        <f>+G181/$H$193</f>
        <v>#DIV/0!</v>
      </c>
      <c r="K181" s="49"/>
    </row>
    <row r="182" spans="1:23" s="2" customFormat="1" ht="15.75">
      <c r="A182" s="43" t="s">
        <v>89</v>
      </c>
      <c r="B182" s="96" t="s">
        <v>287</v>
      </c>
      <c r="C182" s="30"/>
      <c r="D182" s="11">
        <v>0</v>
      </c>
      <c r="E182" s="27" t="s">
        <v>18</v>
      </c>
      <c r="F182" s="11"/>
      <c r="G182" s="45">
        <f t="shared" si="28"/>
        <v>0</v>
      </c>
      <c r="H182" s="85"/>
      <c r="I182" s="62" t="e">
        <f>+G182/$H$193</f>
        <v>#DIV/0!</v>
      </c>
      <c r="K182" s="49"/>
    </row>
    <row r="183" spans="1:23" s="50" customFormat="1" ht="16.5" thickBot="1">
      <c r="A183" s="21"/>
      <c r="B183" s="99"/>
      <c r="C183" s="99"/>
      <c r="D183" s="39"/>
      <c r="E183" s="39"/>
      <c r="F183" s="39"/>
      <c r="G183" s="39"/>
      <c r="H183" s="85"/>
      <c r="I183" s="66"/>
      <c r="J183" s="52"/>
    </row>
    <row r="184" spans="1:23" s="2" customFormat="1" ht="21" thickBot="1">
      <c r="A184" s="22">
        <v>12</v>
      </c>
      <c r="B184" s="23" t="s">
        <v>90</v>
      </c>
      <c r="C184" s="73"/>
      <c r="D184" s="24"/>
      <c r="E184" s="25"/>
      <c r="F184" s="25"/>
      <c r="G184" s="25"/>
      <c r="H184" s="26">
        <f>SUM(G186:G190)</f>
        <v>0</v>
      </c>
      <c r="I184" s="47"/>
      <c r="J184" s="42" t="e">
        <f>SUM(I186:I190)</f>
        <v>#DIV/0!</v>
      </c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23" s="2" customFormat="1">
      <c r="A185" s="37"/>
      <c r="B185" s="38"/>
      <c r="C185" s="29"/>
      <c r="D185" s="5"/>
      <c r="E185" s="5"/>
      <c r="F185" s="5"/>
      <c r="G185" s="5"/>
      <c r="H185" s="6"/>
      <c r="I185" s="6"/>
      <c r="J185" s="51"/>
      <c r="K185" s="50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2" customFormat="1" ht="15.75">
      <c r="A186" s="43" t="s">
        <v>51</v>
      </c>
      <c r="B186" s="90" t="s">
        <v>288</v>
      </c>
      <c r="C186" s="30"/>
      <c r="D186" s="11">
        <v>0</v>
      </c>
      <c r="E186" s="27" t="s">
        <v>18</v>
      </c>
      <c r="F186" s="11"/>
      <c r="G186" s="45">
        <f t="shared" ref="G186" si="29">+D186*F186</f>
        <v>0</v>
      </c>
      <c r="H186" s="6"/>
      <c r="I186" s="62" t="e">
        <f>+G186/$H$193</f>
        <v>#DIV/0!</v>
      </c>
      <c r="K186" s="49"/>
    </row>
    <row r="187" spans="1:23" s="2" customFormat="1" ht="15.75">
      <c r="A187" s="43" t="s">
        <v>292</v>
      </c>
      <c r="B187" s="91" t="s">
        <v>289</v>
      </c>
      <c r="C187" s="30"/>
      <c r="D187" s="11">
        <v>0</v>
      </c>
      <c r="E187" s="27" t="s">
        <v>18</v>
      </c>
      <c r="F187" s="11"/>
      <c r="G187" s="45">
        <f t="shared" ref="G187:G189" si="30">+D187*F187</f>
        <v>0</v>
      </c>
      <c r="H187" s="6"/>
      <c r="I187" s="62" t="e">
        <f t="shared" ref="I187:I189" si="31">+G187/$H$193</f>
        <v>#DIV/0!</v>
      </c>
      <c r="K187" s="49"/>
    </row>
    <row r="188" spans="1:23" s="2" customFormat="1" ht="15.75">
      <c r="A188" s="43" t="s">
        <v>293</v>
      </c>
      <c r="B188" s="91" t="s">
        <v>290</v>
      </c>
      <c r="C188" s="30"/>
      <c r="D188" s="11">
        <v>0</v>
      </c>
      <c r="E188" s="27" t="s">
        <v>16</v>
      </c>
      <c r="F188" s="11"/>
      <c r="G188" s="45">
        <f t="shared" si="30"/>
        <v>0</v>
      </c>
      <c r="H188" s="6"/>
      <c r="I188" s="62" t="e">
        <f t="shared" si="31"/>
        <v>#DIV/0!</v>
      </c>
      <c r="K188" s="49"/>
    </row>
    <row r="189" spans="1:23" s="2" customFormat="1" ht="15.75">
      <c r="A189" s="43" t="s">
        <v>294</v>
      </c>
      <c r="B189" s="91" t="s">
        <v>291</v>
      </c>
      <c r="C189" s="30"/>
      <c r="D189" s="11">
        <v>0</v>
      </c>
      <c r="E189" s="27" t="s">
        <v>16</v>
      </c>
      <c r="F189" s="11"/>
      <c r="G189" s="45">
        <f t="shared" si="30"/>
        <v>0</v>
      </c>
      <c r="H189" s="6"/>
      <c r="I189" s="62" t="e">
        <f t="shared" si="31"/>
        <v>#DIV/0!</v>
      </c>
      <c r="K189" s="49"/>
    </row>
    <row r="190" spans="1:23">
      <c r="A190" s="20"/>
      <c r="B190" s="99"/>
      <c r="C190" s="99"/>
      <c r="D190" s="39"/>
      <c r="E190" s="39"/>
      <c r="F190" s="39"/>
      <c r="G190" s="39"/>
      <c r="H190" s="40"/>
      <c r="I190" s="40"/>
      <c r="J190" s="52"/>
      <c r="K190" s="50"/>
    </row>
    <row r="191" spans="1:23" s="84" customFormat="1" ht="28.5">
      <c r="A191" s="21"/>
      <c r="B191" s="93"/>
      <c r="C191" s="93"/>
      <c r="D191" s="39"/>
      <c r="E191" s="39"/>
      <c r="F191" s="39"/>
      <c r="G191" s="39"/>
      <c r="H191" s="40"/>
      <c r="I191" s="40"/>
      <c r="J191" s="52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</row>
    <row r="192" spans="1:23" ht="15.75" thickBot="1">
      <c r="A192" s="31"/>
      <c r="B192" s="75"/>
      <c r="C192" s="75"/>
      <c r="D192" s="39"/>
      <c r="E192" s="39"/>
      <c r="F192" s="39"/>
      <c r="G192" s="39"/>
      <c r="H192" s="40"/>
      <c r="I192" s="40"/>
      <c r="J192" s="52"/>
      <c r="K192" s="4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s="2" customFormat="1" ht="29.25" thickBot="1">
      <c r="A193" s="97" t="s">
        <v>19</v>
      </c>
      <c r="B193" s="98"/>
      <c r="C193" s="55"/>
      <c r="D193" s="56"/>
      <c r="E193" s="57"/>
      <c r="F193" s="57"/>
      <c r="G193" s="58"/>
      <c r="H193" s="59">
        <f>SUM(H17:H190)</f>
        <v>0</v>
      </c>
      <c r="I193" s="60"/>
      <c r="J193" s="59" t="e">
        <f>SUM(J17:J190)</f>
        <v>#DIV/0!</v>
      </c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</row>
    <row r="194" spans="1:23" ht="21" customHeight="1">
      <c r="B194" s="1"/>
      <c r="C194" s="1"/>
    </row>
    <row r="195" spans="1:23">
      <c r="B195" s="1"/>
      <c r="C195" s="1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>
      <c r="B196" s="1"/>
      <c r="C196" s="1"/>
    </row>
    <row r="197" spans="1:23">
      <c r="B197" s="1"/>
      <c r="C197" s="1"/>
    </row>
    <row r="200" spans="1:23" s="2" customForma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</row>
    <row r="202" spans="1:23"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10" ht="31.5" customHeight="1"/>
    <row r="216" ht="15" customHeight="1"/>
  </sheetData>
  <mergeCells count="15">
    <mergeCell ref="H10:J10"/>
    <mergeCell ref="H12:J12"/>
    <mergeCell ref="B92:C92"/>
    <mergeCell ref="B107:C107"/>
    <mergeCell ref="A14:C14"/>
    <mergeCell ref="B30:C30"/>
    <mergeCell ref="B43:C43"/>
    <mergeCell ref="I14:J14"/>
    <mergeCell ref="A193:B193"/>
    <mergeCell ref="B190:C190"/>
    <mergeCell ref="B183:C183"/>
    <mergeCell ref="B121:C121"/>
    <mergeCell ref="B126:C126"/>
    <mergeCell ref="B149:C149"/>
    <mergeCell ref="B175:C175"/>
  </mergeCells>
  <dataValidations count="1">
    <dataValidation type="list" allowBlank="1" showInputMessage="1" showErrorMessage="1" sqref="E178:E182 E55:E91 E124:E125 E95:E98 H178:H183 E101:E106 E129:E148 E19:E29 E46:E52 E110:E120 E33:E42 E152:E174 E186:E18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2017-10-05T19:25:24Z</dcterms:modified>
</cp:coreProperties>
</file>